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showInkAnnotation="0" autoCompressPictures="0"/>
  <bookViews>
    <workbookView xWindow="10155" yWindow="0" windowWidth="19320" windowHeight="13605" tabRatio="666" activeTab="6"/>
  </bookViews>
  <sheets>
    <sheet name="Cableado Estructurado" sheetId="2" r:id="rId1"/>
    <sheet name="Equipos activos" sheetId="3" r:id="rId2"/>
    <sheet name="Telefonia IP" sheetId="6" r:id="rId3"/>
    <sheet name="Red Inalambrica" sheetId="5" r:id="rId4"/>
    <sheet name="Conectividad datos" sheetId="4" r:id="rId5"/>
    <sheet name="Television IP" sheetId="8" r:id="rId6"/>
    <sheet name="Mesa ayuda" sheetId="7" r:id="rId7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5" i="8"/>
  <c r="D5" i="7"/>
  <c r="D7"/>
  <c r="D8"/>
  <c r="D9"/>
  <c r="D7" i="8"/>
  <c r="D8"/>
  <c r="D9"/>
  <c r="D5" i="4"/>
  <c r="D6"/>
  <c r="D8"/>
  <c r="D9"/>
  <c r="D10"/>
</calcChain>
</file>

<file path=xl/sharedStrings.xml><?xml version="1.0" encoding="utf-8"?>
<sst xmlns="http://schemas.openxmlformats.org/spreadsheetml/2006/main" count="128" uniqueCount="70">
  <si>
    <t>TOTAL</t>
  </si>
  <si>
    <t>Cantidad</t>
  </si>
  <si>
    <t>Descripción</t>
  </si>
  <si>
    <t>Precio total</t>
  </si>
  <si>
    <t>Precio unitario</t>
  </si>
  <si>
    <t>IVA</t>
  </si>
  <si>
    <t>SUB TOTAL</t>
  </si>
  <si>
    <t>UPS con capacidad de carga en KVA de 50KVA</t>
  </si>
  <si>
    <t>UPS con capacidad de carga en KVA de 30KVA</t>
  </si>
  <si>
    <t>UPS con capacidad de carga en KVA de 300KVA</t>
  </si>
  <si>
    <t>EQUIPOS ACTIVOS</t>
  </si>
  <si>
    <t>SISTEMA DE RED INALAMBRICA</t>
  </si>
  <si>
    <t>Puntos de acceso para el Edificio Nuevo del Congreso</t>
  </si>
  <si>
    <t>Puntos de acceso para el Edificio del Capitolio</t>
  </si>
  <si>
    <t xml:space="preserve">Puntos de acceso para la Casa del Prócer José N. Márquez </t>
  </si>
  <si>
    <t>Puntos de acceso para el Edificio BCA</t>
  </si>
  <si>
    <t>Puntos de acceso para el Edificio BIC</t>
  </si>
  <si>
    <t xml:space="preserve"> SISTEMA DE TELEFONIA IP</t>
  </si>
  <si>
    <t>SERVICIO DE CONECTIVIDAD DE DATOS</t>
  </si>
  <si>
    <t>SERVICIO DE MESA DE AYUDA</t>
  </si>
  <si>
    <t>SISTEMA DE CABLEADO ESTRUCTURADO Y RED ELECTRICA</t>
  </si>
  <si>
    <t>Un (1) año de servicio de Garantía extendida del fabricante y soporte 7x24x4 para los equipos de CORE</t>
  </si>
  <si>
    <t>Un (1) año de servicio de Garantía extendida del fabricante y soporte 8x5xNBD para los equipos de Distribución</t>
  </si>
  <si>
    <t>Puntos de acceso para la Biblioteca Luis Carlos Galán</t>
  </si>
  <si>
    <t>SENADO DE LA REPUBLICA - PROYECTO DE RENOVACION DE LA INFRAESTRUCTURA DE TELECOMUNICACIONES
CUADRO DE COTIZACION</t>
  </si>
  <si>
    <r>
      <t>Puesto de trabajo que incluye: Punto sencillo de datos de acuerdo a las especificaciones t</t>
    </r>
    <r>
      <rPr>
        <sz val="12"/>
        <color theme="1"/>
        <rFont val="Arial"/>
      </rPr>
      <t>é</t>
    </r>
    <r>
      <rPr>
        <sz val="12"/>
        <color theme="1"/>
        <rFont val="Arial"/>
      </rPr>
      <t>cnicas</t>
    </r>
  </si>
  <si>
    <t>Punto de corriente doble regulada y doble no regulada, de acuerdo a las especificaciones técnicas (Incluye todo lo necesario para el montaje: Acometidas, tableros, protecciones, etc.)</t>
  </si>
  <si>
    <t>Puntos de corriente no regulada dobles adicionales, de acuerdo a las especificaciones técnicas (Incluye todo lo necesario para el montaje: Acometidas, tableros, protecciones, etc.)</t>
  </si>
  <si>
    <r>
      <t>Instalació</t>
    </r>
    <r>
      <rPr>
        <sz val="12"/>
        <color theme="1"/>
        <rFont val="Arial"/>
      </rPr>
      <t>n</t>
    </r>
    <r>
      <rPr>
        <sz val="12"/>
        <color theme="1"/>
        <rFont val="Arial"/>
      </rPr>
      <t>, pruebas de funcionamiento, soporte, capacitación, garantía y otros para colocar en correcto funcionamiento el sistema de cableado estructurado y cableado eléctrico</t>
    </r>
  </si>
  <si>
    <t>SERVICIO DE TELEVISION IP</t>
  </si>
  <si>
    <t>Switches Core (incluyen todos los puertos necesarios para la interconexión de los edificios)</t>
  </si>
  <si>
    <t>Sistema de administración, monitoreo y gestión de equipos activos LAN / WLAN</t>
  </si>
  <si>
    <t>Sistema de control de acceso a la red LAN / WLAN</t>
  </si>
  <si>
    <t>Un (1) año de servicio de Garantía extendida del fabricante y soporte 8x5xNBD para los equipos de Acceso</t>
  </si>
  <si>
    <t>Un (1) año de servicio de Garantía extendida del fabricante y soporte 8x5xNBD para el sistema de gestión y control de acceso a la red LAN / WLAN</t>
  </si>
  <si>
    <t>Instalación, configuración, pruebas de funcionamiento, capacitación y otros necesarios para poner en correcto funcionamiento los equipos activos (Global)</t>
  </si>
  <si>
    <t>Central de llamadas de acuerdo a las especificaciones técnicas</t>
  </si>
  <si>
    <t>Gateway de interconexión para la sede central de acuerdo a las especificaciones técnicas</t>
  </si>
  <si>
    <t>Plataforma de gestión de acuerdo a las especificaciones técnicas</t>
  </si>
  <si>
    <t>Tarificador de acuerdo a las especificaciones técnicas</t>
  </si>
  <si>
    <t>Servicios de mensajería unificada y correo de voz de acuerdo a las especificaciones técnicas</t>
  </si>
  <si>
    <r>
      <t>Tel</t>
    </r>
    <r>
      <rPr>
        <sz val="12"/>
        <color theme="1"/>
        <rFont val="Arial"/>
      </rPr>
      <t>é</t>
    </r>
    <r>
      <rPr>
        <sz val="12"/>
        <color theme="1"/>
        <rFont val="Arial"/>
      </rPr>
      <t>fonos IP gama alta de acuerdo a las e</t>
    </r>
    <r>
      <rPr>
        <sz val="12"/>
        <color theme="1"/>
        <rFont val="Arial"/>
      </rPr>
      <t>s</t>
    </r>
    <r>
      <rPr>
        <sz val="12"/>
        <color theme="1"/>
        <rFont val="Arial"/>
      </rPr>
      <t>pecificaciones t</t>
    </r>
    <r>
      <rPr>
        <sz val="12"/>
        <color theme="1"/>
        <rFont val="Arial"/>
      </rPr>
      <t>é</t>
    </r>
    <r>
      <rPr>
        <sz val="12"/>
        <color theme="1"/>
        <rFont val="Arial"/>
      </rPr>
      <t>cnicas</t>
    </r>
  </si>
  <si>
    <r>
      <t>Tel</t>
    </r>
    <r>
      <rPr>
        <sz val="12"/>
        <color theme="1"/>
        <rFont val="Arial"/>
      </rPr>
      <t>é</t>
    </r>
    <r>
      <rPr>
        <sz val="12"/>
        <color theme="1"/>
        <rFont val="Arial"/>
      </rPr>
      <t>fonos IP gama media de acuerdo a las e</t>
    </r>
    <r>
      <rPr>
        <sz val="12"/>
        <color theme="1"/>
        <rFont val="Arial"/>
      </rPr>
      <t>s</t>
    </r>
    <r>
      <rPr>
        <sz val="12"/>
        <color theme="1"/>
        <rFont val="Arial"/>
      </rPr>
      <t>pecificaciones t</t>
    </r>
    <r>
      <rPr>
        <sz val="12"/>
        <color theme="1"/>
        <rFont val="Arial"/>
      </rPr>
      <t>é</t>
    </r>
    <r>
      <rPr>
        <sz val="12"/>
        <color theme="1"/>
        <rFont val="Arial"/>
      </rPr>
      <t>cnicas</t>
    </r>
  </si>
  <si>
    <t>Instalación, configuración, pruebas de funcionamiento, capacitación y otros necesarios para poner en correcto funcionamiento los equipos de Telefonía IP (Global)</t>
  </si>
  <si>
    <r>
      <t xml:space="preserve">Un (1) año de servicio de Garantía extendida del fabricante y soporte 7x24x4 para los equipos de CORE de la solucion de </t>
    </r>
    <r>
      <rPr>
        <sz val="12"/>
        <color theme="1"/>
        <rFont val="Arial"/>
      </rPr>
      <t>T</t>
    </r>
    <r>
      <rPr>
        <sz val="12"/>
        <color theme="1"/>
        <rFont val="Arial"/>
      </rPr>
      <t>elefon</t>
    </r>
    <r>
      <rPr>
        <sz val="12"/>
        <color theme="1"/>
        <rFont val="Arial"/>
      </rPr>
      <t>í</t>
    </r>
    <r>
      <rPr>
        <sz val="12"/>
        <color theme="1"/>
        <rFont val="Arial"/>
      </rPr>
      <t>a IP</t>
    </r>
  </si>
  <si>
    <t>Servicio de 400 sesiones SIP por 9 meses, incluyendo telefonía pública, incluyendo plan ilimitado de llamadas a larga distancia y celular a cualquier operador nacional</t>
  </si>
  <si>
    <t>Puntos de acceso para la Casa de la Cultura (Dirección General Administrativa)</t>
  </si>
  <si>
    <t>Puntos de acceso para el Edificio Gabriel García Márquez</t>
  </si>
  <si>
    <t>Controladoras inalámbricas de acuerdo a lo definido en el anexo técnico</t>
  </si>
  <si>
    <r>
      <t>Un (1) año de servicio de Garantía extendida del fabricante y soporte 7X24x4 para las controladoras y 8x5NBD para los</t>
    </r>
    <r>
      <rPr>
        <sz val="12"/>
        <color theme="1"/>
        <rFont val="Arial"/>
      </rPr>
      <t xml:space="preserve"> demas componentes de la soluci</t>
    </r>
    <r>
      <rPr>
        <sz val="12"/>
        <color theme="1"/>
        <rFont val="Arial"/>
      </rPr>
      <t>ó</t>
    </r>
    <r>
      <rPr>
        <sz val="12"/>
        <color theme="1"/>
        <rFont val="Arial"/>
      </rPr>
      <t>n Wireless</t>
    </r>
  </si>
  <si>
    <t>Instalación, configuración, pruebas de funcionamiento, capacitación y otros necesarios para poner en correcto funcionamiento los equipos (Global)</t>
  </si>
  <si>
    <t>Servicio de acceso a Internet de acuerdo a las condiciones técnicas establecidas por un período de 9 meses</t>
  </si>
  <si>
    <r>
      <t>Servicio de conectividad de datos entre edificios y la sede principal de acuerdo a las condiciones té</t>
    </r>
    <r>
      <rPr>
        <sz val="12"/>
        <color theme="1"/>
        <rFont val="Arial"/>
      </rPr>
      <t>cnicas establecidas por un per</t>
    </r>
    <r>
      <rPr>
        <sz val="12"/>
        <color theme="1"/>
        <rFont val="Arial"/>
      </rPr>
      <t>í</t>
    </r>
    <r>
      <rPr>
        <sz val="12"/>
        <color theme="1"/>
        <rFont val="Arial"/>
      </rPr>
      <t>odo de 9 meses (Global)</t>
    </r>
  </si>
  <si>
    <r>
      <t>Servicio de mesa de ayuda de acuerdo a las condiciones t</t>
    </r>
    <r>
      <rPr>
        <sz val="12"/>
        <color theme="1"/>
        <rFont val="Arial"/>
      </rPr>
      <t>é</t>
    </r>
    <r>
      <rPr>
        <sz val="12"/>
        <color theme="1"/>
        <rFont val="Arial"/>
      </rPr>
      <t>cnicas establecidas por un per</t>
    </r>
    <r>
      <rPr>
        <sz val="12"/>
        <color theme="1"/>
        <rFont val="Arial"/>
      </rPr>
      <t>í</t>
    </r>
    <r>
      <rPr>
        <sz val="12"/>
        <color theme="1"/>
        <rFont val="Arial"/>
      </rPr>
      <t>odo de 9 meses (Global)</t>
    </r>
  </si>
  <si>
    <t>El suministro de los equipos se ofrecerá mediante contrato de leasing o similar por un período de 9 meses, haciendo entrega de todos los bienes a nombre de la Entidad al finalizar el contrato</t>
  </si>
  <si>
    <t>Mes 1 + IVA</t>
  </si>
  <si>
    <t>Mes 2 + IVA</t>
  </si>
  <si>
    <t>Mes 3 + IVA</t>
  </si>
  <si>
    <t>Mes 4 + IVA</t>
  </si>
  <si>
    <t>Mes 5 + IVA</t>
  </si>
  <si>
    <t>Mes 6 + IVA</t>
  </si>
  <si>
    <t>Mes 7 + IVA</t>
  </si>
  <si>
    <t>Mes 8 + IVA</t>
  </si>
  <si>
    <t>Mes 9 + IVA</t>
  </si>
  <si>
    <t>Switches de Distribución (incluyen todos los puertos necesarios para la interconexión de los edificios y los centros de cableado)</t>
  </si>
  <si>
    <t>Switches de Acceso de 48 puertos (incluyen todos los puertos necesarios para la interconexión de los centros de cableado, usuarios finales y Puntos de Acceso inalámbrico)</t>
  </si>
  <si>
    <t>Switches de Acceso de 24 puertos (incluyen todos los puertos necesarios para la interconexión de los centros de cableado, usuarios finales y Puntos de Acceso inalámbrico)</t>
  </si>
  <si>
    <t>Cinco (5) años de servicio de garantía para todas las UPS, incluyendo todos sus componentes y baterias</t>
  </si>
  <si>
    <t>Puntos de acceso para crecimiento</t>
  </si>
  <si>
    <t>Servicio de televisión IP de acuerdo a las condiciones técnicas establecidas por un período de 9 meses, incluyendo los televisores - decodificadores requeridos bajo la modalidad de servicio, instalados  con los elementos necesarios (soportes) y configurados (Global)</t>
  </si>
</sst>
</file>

<file path=xl/styles.xml><?xml version="1.0" encoding="utf-8"?>
<styleSheet xmlns="http://schemas.openxmlformats.org/spreadsheetml/2006/main">
  <numFmts count="1">
    <numFmt numFmtId="164" formatCode="_-[$$-409]* #,##0.00_ ;_-[$$-409]* \-#,##0.00\ ;_-[$$-409]* &quot;-&quot;??_ ;_-@_ "/>
  </numFmts>
  <fonts count="10">
    <font>
      <sz val="12"/>
      <color theme="1"/>
      <name val="Calibri"/>
      <family val="2"/>
      <scheme val="minor"/>
    </font>
    <font>
      <sz val="12"/>
      <color theme="1"/>
      <name val="Arial"/>
    </font>
    <font>
      <b/>
      <sz val="12"/>
      <color theme="1"/>
      <name val="Arial"/>
      <charset val="204"/>
    </font>
    <font>
      <u/>
      <sz val="12"/>
      <color theme="10"/>
      <name val="Calibri"/>
      <family val="2"/>
      <charset val="238"/>
      <scheme val="minor"/>
    </font>
    <font>
      <u/>
      <sz val="12"/>
      <color theme="11"/>
      <name val="Calibri"/>
      <family val="2"/>
      <charset val="238"/>
      <scheme val="minor"/>
    </font>
    <font>
      <b/>
      <sz val="12"/>
      <name val="Arial"/>
      <charset val="204"/>
    </font>
    <font>
      <sz val="12"/>
      <color theme="1"/>
      <name val="Arial"/>
      <family val="2"/>
    </font>
    <font>
      <b/>
      <sz val="16"/>
      <color theme="1"/>
      <name val="Arial"/>
    </font>
    <font>
      <b/>
      <sz val="16"/>
      <name val="Arial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808080"/>
        <bgColor rgb="FF000000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0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 shrinkToFit="1"/>
    </xf>
    <xf numFmtId="164" fontId="1" fillId="0" borderId="1" xfId="0" applyNumberFormat="1" applyFont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6" fillId="0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wrapText="1"/>
    </xf>
    <xf numFmtId="164" fontId="1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 shrinkToFi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6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vertical="center"/>
    </xf>
    <xf numFmtId="0" fontId="1" fillId="0" borderId="0" xfId="0" applyFont="1" applyBorder="1" applyAlignment="1"/>
    <xf numFmtId="0" fontId="1" fillId="0" borderId="7" xfId="0" applyFont="1" applyBorder="1" applyAlignment="1"/>
    <xf numFmtId="0" fontId="8" fillId="4" borderId="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/>
    </xf>
    <xf numFmtId="0" fontId="7" fillId="4" borderId="0" xfId="0" applyFont="1" applyFill="1" applyBorder="1" applyAlignment="1">
      <alignment horizont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8" fillId="5" borderId="5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</cellXfs>
  <cellStyles count="103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43" builtinId="8" hidden="1"/>
    <cellStyle name="Hipervínculo" xfId="45" builtinId="8" hidden="1"/>
    <cellStyle name="Hipervínculo" xfId="47" builtinId="8" hidden="1"/>
    <cellStyle name="Hipervínculo" xfId="49" builtinId="8" hidden="1"/>
    <cellStyle name="Hipervínculo" xfId="51" builtinId="8" hidden="1"/>
    <cellStyle name="Hipervínculo" xfId="53" builtinId="8" hidden="1"/>
    <cellStyle name="Hipervínculo" xfId="55" builtinId="8" hidden="1"/>
    <cellStyle name="Hipervínculo" xfId="57" builtinId="8" hidden="1"/>
    <cellStyle name="Hipervínculo" xfId="59" builtinId="8" hidden="1"/>
    <cellStyle name="Hipervínculo" xfId="61" builtinId="8" hidden="1"/>
    <cellStyle name="Hipervínculo" xfId="63" builtinId="8" hidden="1"/>
    <cellStyle name="Hipervínculo" xfId="65" builtinId="8" hidden="1"/>
    <cellStyle name="Hipervínculo" xfId="67" builtinId="8" hidden="1"/>
    <cellStyle name="Hipervínculo" xfId="69" builtinId="8" hidden="1"/>
    <cellStyle name="Hipervínculo" xfId="71" builtinId="8" hidden="1"/>
    <cellStyle name="Hipervínculo" xfId="73" builtinId="8" hidden="1"/>
    <cellStyle name="Hipervínculo" xfId="75" builtinId="8" hidden="1"/>
    <cellStyle name="Hipervínculo" xfId="77" builtinId="8" hidden="1"/>
    <cellStyle name="Hipervínculo" xfId="79" builtinId="8" hidden="1"/>
    <cellStyle name="Hipervínculo" xfId="81" builtinId="8" hidden="1"/>
    <cellStyle name="Hipervínculo" xfId="83" builtinId="8" hidden="1"/>
    <cellStyle name="Hipervínculo" xfId="85" builtinId="8" hidden="1"/>
    <cellStyle name="Hipervínculo" xfId="87" builtinId="8" hidden="1"/>
    <cellStyle name="Hipervínculo" xfId="89" builtinId="8" hidden="1"/>
    <cellStyle name="Hipervínculo" xfId="91" builtinId="8" hidden="1"/>
    <cellStyle name="Hipervínculo" xfId="93" builtinId="8" hidden="1"/>
    <cellStyle name="Hipervínculo" xfId="95" builtinId="8" hidden="1"/>
    <cellStyle name="Hipervínculo" xfId="97" builtinId="8" hidden="1"/>
    <cellStyle name="Hipervínculo" xfId="99" builtinId="8" hidden="1"/>
    <cellStyle name="Hipervínculo" xfId="101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Hipervínculo visitado" xfId="40" builtinId="9" hidden="1"/>
    <cellStyle name="Hipervínculo visitado" xfId="42" builtinId="9" hidden="1"/>
    <cellStyle name="Hipervínculo visitado" xfId="44" builtinId="9" hidden="1"/>
    <cellStyle name="Hipervínculo visitado" xfId="46" builtinId="9" hidden="1"/>
    <cellStyle name="Hipervínculo visitado" xfId="48" builtinId="9" hidden="1"/>
    <cellStyle name="Hipervínculo visitado" xfId="50" builtinId="9" hidden="1"/>
    <cellStyle name="Hipervínculo visitado" xfId="52" builtinId="9" hidden="1"/>
    <cellStyle name="Hipervínculo visitado" xfId="54" builtinId="9" hidden="1"/>
    <cellStyle name="Hipervínculo visitado" xfId="56" builtinId="9" hidden="1"/>
    <cellStyle name="Hipervínculo visitado" xfId="58" builtinId="9" hidden="1"/>
    <cellStyle name="Hipervínculo visitado" xfId="60" builtinId="9" hidden="1"/>
    <cellStyle name="Hipervínculo visitado" xfId="62" builtinId="9" hidden="1"/>
    <cellStyle name="Hipervínculo visitado" xfId="64" builtinId="9" hidden="1"/>
    <cellStyle name="Hipervínculo visitado" xfId="66" builtinId="9" hidden="1"/>
    <cellStyle name="Hipervínculo visitado" xfId="68" builtinId="9" hidden="1"/>
    <cellStyle name="Hipervínculo visitado" xfId="70" builtinId="9" hidden="1"/>
    <cellStyle name="Hipervínculo visitado" xfId="72" builtinId="9" hidden="1"/>
    <cellStyle name="Hipervínculo visitado" xfId="74" builtinId="9" hidden="1"/>
    <cellStyle name="Hipervínculo visitado" xfId="76" builtinId="9" hidden="1"/>
    <cellStyle name="Hipervínculo visitado" xfId="78" builtinId="9" hidden="1"/>
    <cellStyle name="Hipervínculo visitado" xfId="80" builtinId="9" hidden="1"/>
    <cellStyle name="Hipervínculo visitado" xfId="82" builtinId="9" hidden="1"/>
    <cellStyle name="Hipervínculo visitado" xfId="84" builtinId="9" hidden="1"/>
    <cellStyle name="Hipervínculo visitado" xfId="86" builtinId="9" hidden="1"/>
    <cellStyle name="Hipervínculo visitado" xfId="88" builtinId="9" hidden="1"/>
    <cellStyle name="Hipervínculo visitado" xfId="90" builtinId="9" hidden="1"/>
    <cellStyle name="Hipervínculo visitado" xfId="92" builtinId="9" hidden="1"/>
    <cellStyle name="Hipervínculo visitado" xfId="94" builtinId="9" hidden="1"/>
    <cellStyle name="Hipervínculo visitado" xfId="96" builtinId="9" hidden="1"/>
    <cellStyle name="Hipervínculo visitado" xfId="98" builtinId="9" hidden="1"/>
    <cellStyle name="Hipervínculo visitado" xfId="100" builtinId="9" hidden="1"/>
    <cellStyle name="Hipervínculo visitado" xfId="102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4004236</xdr:colOff>
      <xdr:row>0</xdr:row>
      <xdr:rowOff>164353</xdr:rowOff>
    </xdr:from>
    <xdr:to>
      <xdr:col>4</xdr:col>
      <xdr:colOff>472515</xdr:colOff>
      <xdr:row>0</xdr:row>
      <xdr:rowOff>1092723</xdr:rowOff>
    </xdr:to>
    <xdr:pic>
      <xdr:nvPicPr>
        <xdr:cNvPr id="2" name="Imagen 1" descr="DD MLB:Users:mauriciolopez:Desktop:Captura de pantalla 2017-04-18 a las 7.17.26 p.m..pn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81177" y="164353"/>
          <a:ext cx="2698750" cy="9283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358615</xdr:colOff>
      <xdr:row>0</xdr:row>
      <xdr:rowOff>29881</xdr:rowOff>
    </xdr:from>
    <xdr:to>
      <xdr:col>6</xdr:col>
      <xdr:colOff>756536</xdr:colOff>
      <xdr:row>0</xdr:row>
      <xdr:rowOff>1188121</xdr:rowOff>
    </xdr:to>
    <xdr:pic>
      <xdr:nvPicPr>
        <xdr:cNvPr id="3" name="Imagen 2" descr="DD MLB:Users:mauriciolopez:Desktop:Captura de pantalla 2017-04-18 a las 7.17.39 p.m..png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307321" y="29881"/>
          <a:ext cx="1339215" cy="11582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4213412</xdr:colOff>
      <xdr:row>0</xdr:row>
      <xdr:rowOff>134471</xdr:rowOff>
    </xdr:from>
    <xdr:to>
      <xdr:col>4</xdr:col>
      <xdr:colOff>636868</xdr:colOff>
      <xdr:row>0</xdr:row>
      <xdr:rowOff>1062841</xdr:rowOff>
    </xdr:to>
    <xdr:pic>
      <xdr:nvPicPr>
        <xdr:cNvPr id="4" name="Imagen 3" descr="DD MLB:Users:mauriciolopez:Desktop:Captura de pantalla 2017-04-18 a las 7.17.26 p.m..pn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990353" y="134471"/>
          <a:ext cx="2653927" cy="9283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149439</xdr:colOff>
      <xdr:row>0</xdr:row>
      <xdr:rowOff>0</xdr:rowOff>
    </xdr:from>
    <xdr:to>
      <xdr:col>6</xdr:col>
      <xdr:colOff>547360</xdr:colOff>
      <xdr:row>0</xdr:row>
      <xdr:rowOff>1158240</xdr:rowOff>
    </xdr:to>
    <xdr:pic>
      <xdr:nvPicPr>
        <xdr:cNvPr id="5" name="Imagen 4" descr="DD MLB:Users:mauriciolopez:Desktop:Captura de pantalla 2017-04-18 a las 7.17.39 p.m..png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098145" y="0"/>
          <a:ext cx="1339215" cy="11582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3735295</xdr:colOff>
      <xdr:row>0</xdr:row>
      <xdr:rowOff>164353</xdr:rowOff>
    </xdr:from>
    <xdr:to>
      <xdr:col>4</xdr:col>
      <xdr:colOff>173692</xdr:colOff>
      <xdr:row>0</xdr:row>
      <xdr:rowOff>1092723</xdr:rowOff>
    </xdr:to>
    <xdr:pic>
      <xdr:nvPicPr>
        <xdr:cNvPr id="2" name="Imagen 1" descr="DD MLB:Users:mauriciolopez:Desktop:Captura de pantalla 2017-04-18 a las 7.17.26 p.m..pn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512236" y="164353"/>
          <a:ext cx="2668868" cy="9283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29910</xdr:colOff>
      <xdr:row>0</xdr:row>
      <xdr:rowOff>14941</xdr:rowOff>
    </xdr:from>
    <xdr:to>
      <xdr:col>6</xdr:col>
      <xdr:colOff>427831</xdr:colOff>
      <xdr:row>0</xdr:row>
      <xdr:rowOff>1173181</xdr:rowOff>
    </xdr:to>
    <xdr:pic>
      <xdr:nvPicPr>
        <xdr:cNvPr id="3" name="Imagen 2" descr="DD MLB:Users:mauriciolopez:Desktop:Captura de pantalla 2017-04-18 a las 7.17.39 p.m..png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978616" y="14941"/>
          <a:ext cx="1339215" cy="11582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3735295</xdr:colOff>
      <xdr:row>0</xdr:row>
      <xdr:rowOff>164353</xdr:rowOff>
    </xdr:from>
    <xdr:to>
      <xdr:col>4</xdr:col>
      <xdr:colOff>158751</xdr:colOff>
      <xdr:row>0</xdr:row>
      <xdr:rowOff>1092723</xdr:rowOff>
    </xdr:to>
    <xdr:pic>
      <xdr:nvPicPr>
        <xdr:cNvPr id="2" name="Imagen 1" descr="DD MLB:Users:mauriciolopez:Desktop:Captura de pantalla 2017-04-18 a las 7.17.26 p.m..pn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512236" y="164353"/>
          <a:ext cx="2653927" cy="9283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747086</xdr:colOff>
      <xdr:row>0</xdr:row>
      <xdr:rowOff>44823</xdr:rowOff>
    </xdr:from>
    <xdr:to>
      <xdr:col>6</xdr:col>
      <xdr:colOff>203713</xdr:colOff>
      <xdr:row>0</xdr:row>
      <xdr:rowOff>1203063</xdr:rowOff>
    </xdr:to>
    <xdr:pic>
      <xdr:nvPicPr>
        <xdr:cNvPr id="3" name="Imagen 2" descr="DD MLB:Users:mauriciolopez:Desktop:Captura de pantalla 2017-04-18 a las 7.17.39 p.m..png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754498" y="44823"/>
          <a:ext cx="1339215" cy="11582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149412</xdr:colOff>
      <xdr:row>0</xdr:row>
      <xdr:rowOff>164353</xdr:rowOff>
    </xdr:from>
    <xdr:to>
      <xdr:col>1</xdr:col>
      <xdr:colOff>2833221</xdr:colOff>
      <xdr:row>0</xdr:row>
      <xdr:rowOff>1092723</xdr:rowOff>
    </xdr:to>
    <xdr:pic>
      <xdr:nvPicPr>
        <xdr:cNvPr id="2" name="Imagen 1" descr="DD MLB:Users:mauriciolopez:Desktop:Captura de pantalla 2017-04-18 a las 7.17.26 p.m..pn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26353" y="164353"/>
          <a:ext cx="2683809" cy="9283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3227322</xdr:colOff>
      <xdr:row>0</xdr:row>
      <xdr:rowOff>59764</xdr:rowOff>
    </xdr:from>
    <xdr:to>
      <xdr:col>2</xdr:col>
      <xdr:colOff>203713</xdr:colOff>
      <xdr:row>0</xdr:row>
      <xdr:rowOff>1218004</xdr:rowOff>
    </xdr:to>
    <xdr:pic>
      <xdr:nvPicPr>
        <xdr:cNvPr id="3" name="Imagen 2" descr="DD MLB:Users:mauriciolopez:Desktop:Captura de pantalla 2017-04-18 a las 7.17.39 p.m..png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004263" y="59764"/>
          <a:ext cx="1339215" cy="11582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343647</xdr:colOff>
      <xdr:row>0</xdr:row>
      <xdr:rowOff>164353</xdr:rowOff>
    </xdr:from>
    <xdr:to>
      <xdr:col>1</xdr:col>
      <xdr:colOff>3027456</xdr:colOff>
      <xdr:row>0</xdr:row>
      <xdr:rowOff>1092723</xdr:rowOff>
    </xdr:to>
    <xdr:pic>
      <xdr:nvPicPr>
        <xdr:cNvPr id="2" name="Imagen 1" descr="DD MLB:Users:mauriciolopez:Desktop:Captura de pantalla 2017-04-18 a las 7.17.26 p.m..pn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20588" y="164353"/>
          <a:ext cx="2683809" cy="9283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3436499</xdr:colOff>
      <xdr:row>0</xdr:row>
      <xdr:rowOff>29882</xdr:rowOff>
    </xdr:from>
    <xdr:to>
      <xdr:col>2</xdr:col>
      <xdr:colOff>412890</xdr:colOff>
      <xdr:row>0</xdr:row>
      <xdr:rowOff>1188122</xdr:rowOff>
    </xdr:to>
    <xdr:pic>
      <xdr:nvPicPr>
        <xdr:cNvPr id="3" name="Imagen 2" descr="DD MLB:Users:mauriciolopez:Desktop:Captura de pantalla 2017-04-18 a las 7.17.39 p.m..png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213440" y="29882"/>
          <a:ext cx="1339215" cy="11582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627530</xdr:colOff>
      <xdr:row>0</xdr:row>
      <xdr:rowOff>179294</xdr:rowOff>
    </xdr:from>
    <xdr:to>
      <xdr:col>1</xdr:col>
      <xdr:colOff>3311339</xdr:colOff>
      <xdr:row>0</xdr:row>
      <xdr:rowOff>1107664</xdr:rowOff>
    </xdr:to>
    <xdr:pic>
      <xdr:nvPicPr>
        <xdr:cNvPr id="2" name="Imagen 1" descr="DD MLB:Users:mauriciolopez:Desktop:Captura de pantalla 2017-04-18 a las 7.17.26 p.m..pn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04471" y="179294"/>
          <a:ext cx="2683809" cy="9283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3466381</xdr:colOff>
      <xdr:row>0</xdr:row>
      <xdr:rowOff>59764</xdr:rowOff>
    </xdr:from>
    <xdr:to>
      <xdr:col>2</xdr:col>
      <xdr:colOff>457713</xdr:colOff>
      <xdr:row>0</xdr:row>
      <xdr:rowOff>1218004</xdr:rowOff>
    </xdr:to>
    <xdr:pic>
      <xdr:nvPicPr>
        <xdr:cNvPr id="3" name="Imagen 2" descr="DD MLB:Users:mauriciolopez:Desktop:Captura de pantalla 2017-04-18 a las 7.17.39 p.m..png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243322" y="59764"/>
          <a:ext cx="1339215" cy="11582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"/>
  <sheetViews>
    <sheetView showGridLines="0" topLeftCell="A2" zoomScale="85" zoomScaleNormal="85" zoomScalePageLayoutView="85" workbookViewId="0">
      <selection activeCell="B12" sqref="B12"/>
    </sheetView>
  </sheetViews>
  <sheetFormatPr baseColWidth="10" defaultColWidth="10.875" defaultRowHeight="15"/>
  <cols>
    <col min="1" max="1" width="10.125" style="3" bestFit="1" customWidth="1"/>
    <col min="2" max="2" width="57" style="1" customWidth="1"/>
    <col min="3" max="4" width="12.375" style="1" customWidth="1"/>
    <col min="5" max="11" width="12.375" style="1" bestFit="1" customWidth="1"/>
    <col min="12" max="16384" width="10.875" style="1"/>
  </cols>
  <sheetData>
    <row r="1" spans="1:11" ht="96.95" customHeight="1">
      <c r="A1" s="34"/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ht="56.1" customHeight="1">
      <c r="A2" s="39" t="s">
        <v>24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ht="20.25">
      <c r="A3" s="37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11" ht="60.95" customHeight="1">
      <c r="A4" s="35" t="s">
        <v>54</v>
      </c>
      <c r="B4" s="36"/>
      <c r="C4" s="36"/>
      <c r="D4" s="36"/>
      <c r="E4" s="36"/>
      <c r="F4" s="36"/>
      <c r="G4" s="36"/>
      <c r="H4" s="36"/>
      <c r="I4" s="36"/>
      <c r="J4" s="36"/>
      <c r="K4" s="36"/>
    </row>
    <row r="5" spans="1:11" ht="15.75">
      <c r="A5" s="16" t="s">
        <v>1</v>
      </c>
      <c r="B5" s="16" t="s">
        <v>2</v>
      </c>
      <c r="C5" s="16" t="s">
        <v>55</v>
      </c>
      <c r="D5" s="16" t="s">
        <v>56</v>
      </c>
      <c r="E5" s="16" t="s">
        <v>57</v>
      </c>
      <c r="F5" s="16" t="s">
        <v>58</v>
      </c>
      <c r="G5" s="16" t="s">
        <v>59</v>
      </c>
      <c r="H5" s="16" t="s">
        <v>60</v>
      </c>
      <c r="I5" s="16" t="s">
        <v>61</v>
      </c>
      <c r="J5" s="16" t="s">
        <v>62</v>
      </c>
      <c r="K5" s="16" t="s">
        <v>63</v>
      </c>
    </row>
    <row r="6" spans="1:11" ht="30">
      <c r="A6" s="9">
        <v>2160</v>
      </c>
      <c r="B6" s="19" t="s">
        <v>25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  <c r="K6" s="18">
        <v>0</v>
      </c>
    </row>
    <row r="7" spans="1:11" ht="66" customHeight="1">
      <c r="A7" s="9">
        <v>2160</v>
      </c>
      <c r="B7" s="19" t="s">
        <v>26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  <c r="K7" s="18">
        <v>0</v>
      </c>
    </row>
    <row r="8" spans="1:11" ht="66" customHeight="1">
      <c r="A8" s="9">
        <v>129</v>
      </c>
      <c r="B8" s="19" t="s">
        <v>27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8">
        <v>0</v>
      </c>
      <c r="K8" s="18">
        <v>0</v>
      </c>
    </row>
    <row r="9" spans="1:11">
      <c r="A9" s="9">
        <v>1</v>
      </c>
      <c r="B9" s="20" t="s">
        <v>9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</row>
    <row r="10" spans="1:11">
      <c r="A10" s="9">
        <v>1</v>
      </c>
      <c r="B10" s="20" t="s">
        <v>7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</row>
    <row r="11" spans="1:11">
      <c r="A11" s="9">
        <v>5</v>
      </c>
      <c r="B11" s="20" t="s">
        <v>8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</row>
    <row r="12" spans="1:11" ht="30">
      <c r="A12" s="9">
        <v>1</v>
      </c>
      <c r="B12" s="19" t="s">
        <v>67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</row>
    <row r="13" spans="1:11" ht="56.1" customHeight="1">
      <c r="A13" s="9">
        <v>1</v>
      </c>
      <c r="B13" s="19" t="s">
        <v>28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</row>
    <row r="14" spans="1:11">
      <c r="A14" s="30"/>
      <c r="B14" s="31"/>
      <c r="C14" s="32"/>
      <c r="D14" s="32"/>
    </row>
  </sheetData>
  <mergeCells count="3">
    <mergeCell ref="A4:K4"/>
    <mergeCell ref="A3:K3"/>
    <mergeCell ref="A2:K2"/>
  </mergeCells>
  <phoneticPr fontId="9" type="noConversion"/>
  <pageMargins left="0.75" right="0.75" top="1" bottom="1" header="0.5" footer="0.5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K17"/>
  <sheetViews>
    <sheetView showGridLines="0" topLeftCell="A4" zoomScale="85" zoomScaleNormal="85" zoomScalePageLayoutView="85" workbookViewId="0">
      <selection activeCell="A10" sqref="A10"/>
    </sheetView>
  </sheetViews>
  <sheetFormatPr baseColWidth="10" defaultColWidth="10.875" defaultRowHeight="15"/>
  <cols>
    <col min="1" max="1" width="10.125" style="3" customWidth="1"/>
    <col min="2" max="2" width="57" style="1" customWidth="1"/>
    <col min="3" max="4" width="12.375" style="1" customWidth="1"/>
    <col min="5" max="11" width="12.375" style="1" bestFit="1" customWidth="1"/>
    <col min="12" max="16384" width="10.875" style="1"/>
  </cols>
  <sheetData>
    <row r="1" spans="1:11" ht="96" customHeight="1">
      <c r="A1" s="41"/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56.1" customHeight="1">
      <c r="A2" s="39" t="s">
        <v>24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ht="20.25">
      <c r="A3" s="37" t="s">
        <v>10</v>
      </c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11" ht="60.95" customHeight="1">
      <c r="A4" s="35" t="s">
        <v>54</v>
      </c>
      <c r="B4" s="36"/>
      <c r="C4" s="36"/>
      <c r="D4" s="36"/>
      <c r="E4" s="36"/>
      <c r="F4" s="36"/>
      <c r="G4" s="36"/>
      <c r="H4" s="36"/>
      <c r="I4" s="36"/>
      <c r="J4" s="36"/>
      <c r="K4" s="36"/>
    </row>
    <row r="5" spans="1:11" ht="15.75">
      <c r="A5" s="16" t="s">
        <v>1</v>
      </c>
      <c r="B5" s="16" t="s">
        <v>2</v>
      </c>
      <c r="C5" s="16" t="s">
        <v>55</v>
      </c>
      <c r="D5" s="16" t="s">
        <v>56</v>
      </c>
      <c r="E5" s="16" t="s">
        <v>57</v>
      </c>
      <c r="F5" s="16" t="s">
        <v>58</v>
      </c>
      <c r="G5" s="16" t="s">
        <v>59</v>
      </c>
      <c r="H5" s="16" t="s">
        <v>60</v>
      </c>
      <c r="I5" s="16" t="s">
        <v>61</v>
      </c>
      <c r="J5" s="16" t="s">
        <v>62</v>
      </c>
      <c r="K5" s="16" t="s">
        <v>63</v>
      </c>
    </row>
    <row r="6" spans="1:11" ht="30">
      <c r="A6" s="6">
        <v>2</v>
      </c>
      <c r="B6" s="7" t="s">
        <v>30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  <c r="K6" s="18">
        <v>0</v>
      </c>
    </row>
    <row r="7" spans="1:11" ht="51" customHeight="1">
      <c r="A7" s="6">
        <v>16</v>
      </c>
      <c r="B7" s="7" t="s">
        <v>64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  <c r="K7" s="18">
        <v>0</v>
      </c>
    </row>
    <row r="8" spans="1:11" ht="51" customHeight="1">
      <c r="A8" s="6">
        <v>40</v>
      </c>
      <c r="B8" s="7" t="s">
        <v>65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8">
        <v>0</v>
      </c>
      <c r="K8" s="18">
        <v>0</v>
      </c>
    </row>
    <row r="9" spans="1:11" ht="51" customHeight="1">
      <c r="A9" s="6">
        <v>9</v>
      </c>
      <c r="B9" s="7" t="s">
        <v>66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</row>
    <row r="10" spans="1:11" ht="30">
      <c r="A10" s="9">
        <v>1</v>
      </c>
      <c r="B10" s="10" t="s">
        <v>31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</row>
    <row r="11" spans="1:11">
      <c r="A11" s="9">
        <v>1</v>
      </c>
      <c r="B11" s="10" t="s">
        <v>32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</row>
    <row r="12" spans="1:11" ht="35.1" customHeight="1">
      <c r="A12" s="9">
        <v>1</v>
      </c>
      <c r="B12" s="24" t="s">
        <v>21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</row>
    <row r="13" spans="1:11" ht="33.950000000000003" customHeight="1">
      <c r="A13" s="9">
        <v>1</v>
      </c>
      <c r="B13" s="25" t="s">
        <v>22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</row>
    <row r="14" spans="1:11" ht="33.950000000000003" customHeight="1">
      <c r="A14" s="9">
        <v>1</v>
      </c>
      <c r="B14" s="25" t="s">
        <v>33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18">
        <v>0</v>
      </c>
      <c r="K14" s="18">
        <v>0</v>
      </c>
    </row>
    <row r="15" spans="1:11" ht="48.95" customHeight="1">
      <c r="A15" s="9">
        <v>1</v>
      </c>
      <c r="B15" s="25" t="s">
        <v>34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</row>
    <row r="16" spans="1:11" ht="51" customHeight="1">
      <c r="A16" s="9">
        <v>1</v>
      </c>
      <c r="B16" s="25" t="s">
        <v>35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</row>
    <row r="17" spans="1:4">
      <c r="A17" s="22"/>
      <c r="B17" s="26"/>
      <c r="C17" s="23"/>
      <c r="D17" s="23"/>
    </row>
  </sheetData>
  <mergeCells count="4">
    <mergeCell ref="A2:K2"/>
    <mergeCell ref="A1:K1"/>
    <mergeCell ref="A3:K3"/>
    <mergeCell ref="A4:K4"/>
  </mergeCells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A1:K15"/>
  <sheetViews>
    <sheetView showGridLines="0" topLeftCell="A4" zoomScale="85" zoomScaleNormal="85" zoomScalePageLayoutView="85" workbookViewId="0">
      <selection activeCell="A8" sqref="A8"/>
    </sheetView>
  </sheetViews>
  <sheetFormatPr baseColWidth="10" defaultColWidth="10.875" defaultRowHeight="15"/>
  <cols>
    <col min="1" max="1" width="10.125" style="3" customWidth="1"/>
    <col min="2" max="2" width="57" style="1" customWidth="1"/>
    <col min="3" max="4" width="12.375" style="1" customWidth="1"/>
    <col min="5" max="11" width="12.375" style="1" bestFit="1" customWidth="1"/>
    <col min="12" max="16384" width="10.875" style="1"/>
  </cols>
  <sheetData>
    <row r="1" spans="1:11" ht="96" customHeight="1">
      <c r="A1" s="41"/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56.1" customHeight="1">
      <c r="A2" s="39" t="s">
        <v>24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ht="20.25">
      <c r="A3" s="37" t="s">
        <v>17</v>
      </c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11" ht="60.95" customHeight="1">
      <c r="A4" s="43" t="s">
        <v>54</v>
      </c>
      <c r="B4" s="44"/>
      <c r="C4" s="44"/>
      <c r="D4" s="44"/>
      <c r="E4" s="44"/>
      <c r="F4" s="44"/>
      <c r="G4" s="44"/>
      <c r="H4" s="44"/>
      <c r="I4" s="44"/>
      <c r="J4" s="44"/>
      <c r="K4" s="44"/>
    </row>
    <row r="5" spans="1:11" ht="15.75">
      <c r="A5" s="16" t="s">
        <v>1</v>
      </c>
      <c r="B5" s="16" t="s">
        <v>2</v>
      </c>
      <c r="C5" s="16" t="s">
        <v>55</v>
      </c>
      <c r="D5" s="16" t="s">
        <v>56</v>
      </c>
      <c r="E5" s="16" t="s">
        <v>57</v>
      </c>
      <c r="F5" s="16" t="s">
        <v>58</v>
      </c>
      <c r="G5" s="16" t="s">
        <v>59</v>
      </c>
      <c r="H5" s="16" t="s">
        <v>60</v>
      </c>
      <c r="I5" s="16" t="s">
        <v>61</v>
      </c>
      <c r="J5" s="16" t="s">
        <v>62</v>
      </c>
      <c r="K5" s="16" t="s">
        <v>63</v>
      </c>
    </row>
    <row r="6" spans="1:11" ht="30">
      <c r="A6" s="6">
        <v>1</v>
      </c>
      <c r="B6" s="7" t="s">
        <v>36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  <c r="K6" s="18">
        <v>0</v>
      </c>
    </row>
    <row r="7" spans="1:11" ht="30">
      <c r="A7" s="5">
        <v>2</v>
      </c>
      <c r="B7" s="7" t="s">
        <v>37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  <c r="K7" s="18">
        <v>0</v>
      </c>
    </row>
    <row r="8" spans="1:11" ht="30">
      <c r="A8" s="5">
        <v>1</v>
      </c>
      <c r="B8" s="10" t="s">
        <v>38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8">
        <v>0</v>
      </c>
      <c r="K8" s="18">
        <v>0</v>
      </c>
    </row>
    <row r="9" spans="1:11">
      <c r="A9" s="5">
        <v>1</v>
      </c>
      <c r="B9" s="10" t="s">
        <v>39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</row>
    <row r="10" spans="1:11" ht="30">
      <c r="A10" s="5">
        <v>1</v>
      </c>
      <c r="B10" s="10" t="s">
        <v>40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</row>
    <row r="11" spans="1:11" ht="30">
      <c r="A11" s="21">
        <v>194</v>
      </c>
      <c r="B11" s="25" t="s">
        <v>41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</row>
    <row r="12" spans="1:11" ht="30">
      <c r="A12" s="21">
        <v>770</v>
      </c>
      <c r="B12" s="25" t="s">
        <v>42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</row>
    <row r="13" spans="1:11" ht="45.95" customHeight="1">
      <c r="A13" s="21">
        <v>1</v>
      </c>
      <c r="B13" s="25" t="s">
        <v>43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</row>
    <row r="14" spans="1:11" ht="47.1" customHeight="1">
      <c r="A14" s="21">
        <v>1</v>
      </c>
      <c r="B14" s="25" t="s">
        <v>44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18">
        <v>0</v>
      </c>
      <c r="K14" s="18">
        <v>0</v>
      </c>
    </row>
    <row r="15" spans="1:11" ht="50.1" customHeight="1">
      <c r="A15" s="5">
        <v>1</v>
      </c>
      <c r="B15" s="10" t="s">
        <v>45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</row>
  </sheetData>
  <mergeCells count="4">
    <mergeCell ref="A1:K1"/>
    <mergeCell ref="A2:K2"/>
    <mergeCell ref="A3:K3"/>
    <mergeCell ref="A4:K4"/>
  </mergeCells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dimension ref="A1:K18"/>
  <sheetViews>
    <sheetView showGridLines="0" zoomScale="85" zoomScaleNormal="85" zoomScalePageLayoutView="85" workbookViewId="0">
      <selection activeCell="L13" sqref="L13"/>
    </sheetView>
  </sheetViews>
  <sheetFormatPr baseColWidth="10" defaultColWidth="18.375" defaultRowHeight="15"/>
  <cols>
    <col min="1" max="1" width="10.125" style="3" customWidth="1"/>
    <col min="2" max="2" width="57" style="4" customWidth="1"/>
    <col min="3" max="4" width="12.375" style="1" customWidth="1"/>
    <col min="5" max="11" width="12.375" style="1" bestFit="1" customWidth="1"/>
    <col min="12" max="16384" width="18.375" style="1"/>
  </cols>
  <sheetData>
    <row r="1" spans="1:11" ht="96" customHeight="1">
      <c r="A1" s="41"/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56.1" customHeight="1">
      <c r="A2" s="39" t="s">
        <v>24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ht="20.25">
      <c r="A3" s="37" t="s">
        <v>11</v>
      </c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11" ht="60.95" customHeight="1">
      <c r="A4" s="43" t="s">
        <v>54</v>
      </c>
      <c r="B4" s="44"/>
      <c r="C4" s="44"/>
      <c r="D4" s="44"/>
      <c r="E4" s="44"/>
      <c r="F4" s="44"/>
      <c r="G4" s="44"/>
      <c r="H4" s="44"/>
      <c r="I4" s="44"/>
      <c r="J4" s="44"/>
      <c r="K4" s="44"/>
    </row>
    <row r="5" spans="1:11" ht="15.75">
      <c r="A5" s="16" t="s">
        <v>1</v>
      </c>
      <c r="B5" s="17" t="s">
        <v>2</v>
      </c>
      <c r="C5" s="16" t="s">
        <v>55</v>
      </c>
      <c r="D5" s="16" t="s">
        <v>56</v>
      </c>
      <c r="E5" s="16" t="s">
        <v>57</v>
      </c>
      <c r="F5" s="16" t="s">
        <v>58</v>
      </c>
      <c r="G5" s="16" t="s">
        <v>59</v>
      </c>
      <c r="H5" s="16" t="s">
        <v>60</v>
      </c>
      <c r="I5" s="16" t="s">
        <v>61</v>
      </c>
      <c r="J5" s="16" t="s">
        <v>62</v>
      </c>
      <c r="K5" s="16" t="s">
        <v>63</v>
      </c>
    </row>
    <row r="6" spans="1:11">
      <c r="A6" s="6">
        <v>32</v>
      </c>
      <c r="B6" s="12" t="s">
        <v>12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  <c r="K6" s="18">
        <v>0</v>
      </c>
    </row>
    <row r="7" spans="1:11">
      <c r="A7" s="6">
        <v>15</v>
      </c>
      <c r="B7" s="12" t="s">
        <v>13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  <c r="K7" s="18">
        <v>0</v>
      </c>
    </row>
    <row r="8" spans="1:11" ht="30">
      <c r="A8" s="6">
        <v>3</v>
      </c>
      <c r="B8" s="12" t="s">
        <v>46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8">
        <v>0</v>
      </c>
      <c r="K8" s="18">
        <v>0</v>
      </c>
    </row>
    <row r="9" spans="1:11">
      <c r="A9" s="6">
        <v>3</v>
      </c>
      <c r="B9" s="15" t="s">
        <v>23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</row>
    <row r="10" spans="1:11">
      <c r="A10" s="6">
        <v>3</v>
      </c>
      <c r="B10" s="12" t="s">
        <v>14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</row>
    <row r="11" spans="1:11">
      <c r="A11" s="6">
        <v>3</v>
      </c>
      <c r="B11" s="12" t="s">
        <v>15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</row>
    <row r="12" spans="1:11">
      <c r="A12" s="6">
        <v>3</v>
      </c>
      <c r="B12" s="12" t="s">
        <v>16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</row>
    <row r="13" spans="1:11">
      <c r="A13" s="6">
        <v>3</v>
      </c>
      <c r="B13" s="12" t="s">
        <v>47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</row>
    <row r="14" spans="1:11">
      <c r="A14" s="6">
        <v>6</v>
      </c>
      <c r="B14" s="12" t="s">
        <v>68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18">
        <v>0</v>
      </c>
      <c r="K14" s="18">
        <v>0</v>
      </c>
    </row>
    <row r="15" spans="1:11" ht="30">
      <c r="A15" s="6">
        <v>2</v>
      </c>
      <c r="B15" s="12" t="s">
        <v>48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</row>
    <row r="16" spans="1:11" ht="50.1" customHeight="1">
      <c r="A16" s="9">
        <v>1</v>
      </c>
      <c r="B16" s="12" t="s">
        <v>49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</row>
    <row r="17" spans="1:11" ht="51" customHeight="1">
      <c r="A17" s="6">
        <v>1</v>
      </c>
      <c r="B17" s="10" t="s">
        <v>50</v>
      </c>
      <c r="C17" s="8">
        <v>0</v>
      </c>
      <c r="D17" s="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</row>
    <row r="18" spans="1:11">
      <c r="C18" s="2"/>
      <c r="D18" s="2"/>
    </row>
  </sheetData>
  <mergeCells count="4">
    <mergeCell ref="A1:K1"/>
    <mergeCell ref="A4:K4"/>
    <mergeCell ref="A2:K2"/>
    <mergeCell ref="A3:K3"/>
  </mergeCells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>
  <dimension ref="A1:D10"/>
  <sheetViews>
    <sheetView showGridLines="0" zoomScale="85" zoomScaleNormal="85" zoomScalePageLayoutView="85" workbookViewId="0">
      <selection activeCell="A7" sqref="A7"/>
    </sheetView>
  </sheetViews>
  <sheetFormatPr baseColWidth="10" defaultColWidth="10.875" defaultRowHeight="15"/>
  <cols>
    <col min="1" max="1" width="10.125" style="3" customWidth="1"/>
    <col min="2" max="2" width="57.125" style="1" customWidth="1"/>
    <col min="3" max="3" width="16.125" style="1" customWidth="1"/>
    <col min="4" max="4" width="14.875" style="1" customWidth="1"/>
    <col min="5" max="16384" width="10.875" style="1"/>
  </cols>
  <sheetData>
    <row r="1" spans="1:4" ht="96" customHeight="1">
      <c r="A1" s="27"/>
      <c r="B1" s="28"/>
      <c r="C1" s="28"/>
      <c r="D1" s="29"/>
    </row>
    <row r="2" spans="1:4" ht="56.1" customHeight="1">
      <c r="A2" s="46" t="s">
        <v>24</v>
      </c>
      <c r="B2" s="46"/>
      <c r="C2" s="46"/>
      <c r="D2" s="46"/>
    </row>
    <row r="3" spans="1:4" ht="20.25">
      <c r="A3" s="45" t="s">
        <v>18</v>
      </c>
      <c r="B3" s="45"/>
      <c r="C3" s="45"/>
      <c r="D3" s="45"/>
    </row>
    <row r="4" spans="1:4" ht="15.75">
      <c r="A4" s="16" t="s">
        <v>1</v>
      </c>
      <c r="B4" s="16" t="s">
        <v>2</v>
      </c>
      <c r="C4" s="16" t="s">
        <v>4</v>
      </c>
      <c r="D4" s="16" t="s">
        <v>3</v>
      </c>
    </row>
    <row r="5" spans="1:4" ht="30">
      <c r="A5" s="6">
        <v>1</v>
      </c>
      <c r="B5" s="7" t="s">
        <v>51</v>
      </c>
      <c r="C5" s="8">
        <v>0</v>
      </c>
      <c r="D5" s="8">
        <f>C5*A5</f>
        <v>0</v>
      </c>
    </row>
    <row r="6" spans="1:4" ht="48.95" customHeight="1">
      <c r="A6" s="6">
        <v>1</v>
      </c>
      <c r="B6" s="7" t="s">
        <v>52</v>
      </c>
      <c r="C6" s="8">
        <v>0</v>
      </c>
      <c r="D6" s="8">
        <f>C6*A6</f>
        <v>0</v>
      </c>
    </row>
    <row r="7" spans="1:4">
      <c r="C7" s="2"/>
      <c r="D7" s="2"/>
    </row>
    <row r="8" spans="1:4">
      <c r="C8" s="11" t="s">
        <v>6</v>
      </c>
      <c r="D8" s="8">
        <f>SUM(D5:D6)</f>
        <v>0</v>
      </c>
    </row>
    <row r="9" spans="1:4">
      <c r="C9" s="11" t="s">
        <v>5</v>
      </c>
      <c r="D9" s="8">
        <f>D8*19%</f>
        <v>0</v>
      </c>
    </row>
    <row r="10" spans="1:4" ht="15.75">
      <c r="A10" s="1"/>
      <c r="C10" s="13" t="s">
        <v>0</v>
      </c>
      <c r="D10" s="14">
        <f>SUM(D8:D9)</f>
        <v>0</v>
      </c>
    </row>
  </sheetData>
  <mergeCells count="2">
    <mergeCell ref="A3:D3"/>
    <mergeCell ref="A2:D2"/>
  </mergeCells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>
  <dimension ref="A1:D9"/>
  <sheetViews>
    <sheetView showGridLines="0" zoomScale="85" zoomScaleNormal="85" zoomScalePageLayoutView="85" workbookViewId="0">
      <selection activeCell="B11" sqref="B11"/>
    </sheetView>
  </sheetViews>
  <sheetFormatPr baseColWidth="10" defaultColWidth="10.875" defaultRowHeight="15"/>
  <cols>
    <col min="1" max="1" width="10.125" style="3" customWidth="1"/>
    <col min="2" max="2" width="57.125" style="1" customWidth="1"/>
    <col min="3" max="3" width="16.125" style="1" customWidth="1"/>
    <col min="4" max="4" width="14.875" style="1" customWidth="1"/>
    <col min="5" max="16384" width="10.875" style="1"/>
  </cols>
  <sheetData>
    <row r="1" spans="1:4" ht="96" customHeight="1">
      <c r="A1" s="27"/>
      <c r="B1" s="28"/>
      <c r="C1" s="28"/>
      <c r="D1" s="29"/>
    </row>
    <row r="2" spans="1:4" ht="56.1" customHeight="1">
      <c r="A2" s="46" t="s">
        <v>24</v>
      </c>
      <c r="B2" s="46"/>
      <c r="C2" s="46"/>
      <c r="D2" s="46"/>
    </row>
    <row r="3" spans="1:4" ht="20.25">
      <c r="A3" s="45" t="s">
        <v>29</v>
      </c>
      <c r="B3" s="45"/>
      <c r="C3" s="45"/>
      <c r="D3" s="45"/>
    </row>
    <row r="4" spans="1:4" ht="15.75">
      <c r="A4" s="16" t="s">
        <v>1</v>
      </c>
      <c r="B4" s="16" t="s">
        <v>2</v>
      </c>
      <c r="C4" s="16" t="s">
        <v>4</v>
      </c>
      <c r="D4" s="16" t="s">
        <v>3</v>
      </c>
    </row>
    <row r="5" spans="1:4" ht="75">
      <c r="A5" s="6">
        <v>1</v>
      </c>
      <c r="B5" s="7" t="s">
        <v>69</v>
      </c>
      <c r="C5" s="8">
        <v>0</v>
      </c>
      <c r="D5" s="8">
        <f>C5*A5</f>
        <v>0</v>
      </c>
    </row>
    <row r="6" spans="1:4">
      <c r="C6" s="2"/>
      <c r="D6" s="2"/>
    </row>
    <row r="7" spans="1:4">
      <c r="C7" s="11" t="s">
        <v>6</v>
      </c>
      <c r="D7" s="8">
        <f>D5</f>
        <v>0</v>
      </c>
    </row>
    <row r="8" spans="1:4">
      <c r="C8" s="11" t="s">
        <v>5</v>
      </c>
      <c r="D8" s="8">
        <f>D7*19%</f>
        <v>0</v>
      </c>
    </row>
    <row r="9" spans="1:4" ht="15.75">
      <c r="A9" s="1"/>
      <c r="C9" s="13" t="s">
        <v>0</v>
      </c>
      <c r="D9" s="14">
        <f>SUM(D7:D8)</f>
        <v>0</v>
      </c>
    </row>
  </sheetData>
  <mergeCells count="2">
    <mergeCell ref="A3:D3"/>
    <mergeCell ref="A2:D2"/>
  </mergeCells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>
  <dimension ref="A1:D9"/>
  <sheetViews>
    <sheetView showGridLines="0" tabSelected="1" zoomScale="85" zoomScaleNormal="85" zoomScalePageLayoutView="85" workbookViewId="0">
      <selection activeCell="H3" sqref="H3"/>
    </sheetView>
  </sheetViews>
  <sheetFormatPr baseColWidth="10" defaultColWidth="10.875" defaultRowHeight="15"/>
  <cols>
    <col min="1" max="1" width="10.125" style="3" customWidth="1"/>
    <col min="2" max="2" width="57" style="1" customWidth="1"/>
    <col min="3" max="3" width="16" style="1" customWidth="1"/>
    <col min="4" max="4" width="14.625" style="1" customWidth="1"/>
    <col min="5" max="16384" width="10.875" style="1"/>
  </cols>
  <sheetData>
    <row r="1" spans="1:4" ht="96" customHeight="1">
      <c r="A1" s="27"/>
      <c r="B1" s="28"/>
      <c r="C1" s="28"/>
      <c r="D1" s="29"/>
    </row>
    <row r="2" spans="1:4" ht="56.1" customHeight="1">
      <c r="A2" s="46" t="s">
        <v>24</v>
      </c>
      <c r="B2" s="46"/>
      <c r="C2" s="46"/>
      <c r="D2" s="46"/>
    </row>
    <row r="3" spans="1:4" ht="20.25">
      <c r="A3" s="45" t="s">
        <v>19</v>
      </c>
      <c r="B3" s="45"/>
      <c r="C3" s="45"/>
      <c r="D3" s="45"/>
    </row>
    <row r="4" spans="1:4" ht="15.75">
      <c r="A4" s="16" t="s">
        <v>1</v>
      </c>
      <c r="B4" s="16" t="s">
        <v>2</v>
      </c>
      <c r="C4" s="16" t="s">
        <v>4</v>
      </c>
      <c r="D4" s="16" t="s">
        <v>3</v>
      </c>
    </row>
    <row r="5" spans="1:4" ht="30">
      <c r="A5" s="6">
        <v>1</v>
      </c>
      <c r="B5" s="7" t="s">
        <v>53</v>
      </c>
      <c r="C5" s="8">
        <v>0</v>
      </c>
      <c r="D5" s="8">
        <f>C5*A5</f>
        <v>0</v>
      </c>
    </row>
    <row r="6" spans="1:4">
      <c r="C6" s="2"/>
      <c r="D6" s="2"/>
    </row>
    <row r="7" spans="1:4">
      <c r="C7" s="11" t="s">
        <v>6</v>
      </c>
      <c r="D7" s="8">
        <f>D5</f>
        <v>0</v>
      </c>
    </row>
    <row r="8" spans="1:4">
      <c r="C8" s="11" t="s">
        <v>5</v>
      </c>
      <c r="D8" s="8">
        <f>D7*19%</f>
        <v>0</v>
      </c>
    </row>
    <row r="9" spans="1:4" ht="15.75">
      <c r="A9" s="1"/>
      <c r="C9" s="13" t="s">
        <v>0</v>
      </c>
      <c r="D9" s="14">
        <f>SUM(D7:D8)</f>
        <v>0</v>
      </c>
    </row>
  </sheetData>
  <mergeCells count="2">
    <mergeCell ref="A3:D3"/>
    <mergeCell ref="A2:D2"/>
  </mergeCells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Cableado Estructurado</vt:lpstr>
      <vt:lpstr>Equipos activos</vt:lpstr>
      <vt:lpstr>Telefonia IP</vt:lpstr>
      <vt:lpstr>Red Inalambrica</vt:lpstr>
      <vt:lpstr>Conectividad datos</vt:lpstr>
      <vt:lpstr>Television IP</vt:lpstr>
      <vt:lpstr>Mesa ayuda</vt:lpstr>
    </vt:vector>
  </TitlesOfParts>
  <Company>IKON TECHNOLOGY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López B.</dc:creator>
  <cp:lastModifiedBy>Luffi</cp:lastModifiedBy>
  <cp:lastPrinted>2017-06-06T15:44:36Z</cp:lastPrinted>
  <dcterms:created xsi:type="dcterms:W3CDTF">2017-05-25T00:44:08Z</dcterms:created>
  <dcterms:modified xsi:type="dcterms:W3CDTF">2017-06-11T17:04:20Z</dcterms:modified>
</cp:coreProperties>
</file>