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showInkAnnotation="0" autoCompressPictures="0"/>
  <bookViews>
    <workbookView xWindow="4635" yWindow="525" windowWidth="13215" windowHeight="13605" tabRatio="666" firstSheet="4" activeTab="6"/>
  </bookViews>
  <sheets>
    <sheet name="Cableado Estructurado" sheetId="2" r:id="rId1"/>
    <sheet name="Equipos activos" sheetId="3" r:id="rId2"/>
    <sheet name="Telefonia IP" sheetId="6" r:id="rId3"/>
    <sheet name="Red Inalambrica" sheetId="5" r:id="rId4"/>
    <sheet name="Conectividad datos" sheetId="4" r:id="rId5"/>
    <sheet name="Television IP" sheetId="8" r:id="rId6"/>
    <sheet name="Mesa ayuda" sheetId="7" r:id="rId7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6" i="5"/>
  <c r="D14" i="6"/>
  <c r="D7" i="2"/>
  <c r="D11"/>
  <c r="D16" i="3"/>
  <c r="D14"/>
  <c r="D12"/>
  <c r="D5" i="8"/>
  <c r="D5" i="7"/>
  <c r="D5" i="3"/>
  <c r="D10"/>
  <c r="D7" i="7"/>
  <c r="D8"/>
  <c r="D9"/>
  <c r="D7" i="8"/>
  <c r="D8"/>
  <c r="D9"/>
  <c r="D5" i="4"/>
  <c r="D6"/>
  <c r="D8"/>
  <c r="D9"/>
  <c r="D10"/>
  <c r="D5" i="5"/>
  <c r="D6"/>
  <c r="D7"/>
  <c r="D8"/>
  <c r="D9"/>
  <c r="D10"/>
  <c r="D11"/>
  <c r="D12"/>
  <c r="D14"/>
  <c r="D15"/>
  <c r="D17"/>
  <c r="D19"/>
  <c r="D5" i="6"/>
  <c r="D6"/>
  <c r="D7"/>
  <c r="D8"/>
  <c r="D9"/>
  <c r="D10"/>
  <c r="D11"/>
  <c r="D12"/>
  <c r="D13"/>
  <c r="D15"/>
  <c r="D17"/>
  <c r="D18"/>
  <c r="D19"/>
  <c r="D6" i="3"/>
  <c r="D7"/>
  <c r="D8"/>
  <c r="D9"/>
  <c r="D11"/>
  <c r="D13"/>
  <c r="D15"/>
  <c r="D17"/>
  <c r="D18"/>
  <c r="D20"/>
  <c r="D12" i="2"/>
  <c r="D5"/>
  <c r="D6"/>
  <c r="D8"/>
  <c r="D9"/>
  <c r="D10"/>
  <c r="D14"/>
  <c r="D15"/>
  <c r="D16"/>
  <c r="D21" i="3"/>
  <c r="D22"/>
  <c r="D20" i="5"/>
  <c r="D21"/>
</calcChain>
</file>

<file path=xl/sharedStrings.xml><?xml version="1.0" encoding="utf-8"?>
<sst xmlns="http://schemas.openxmlformats.org/spreadsheetml/2006/main" count="113" uniqueCount="65">
  <si>
    <t>TOTAL</t>
  </si>
  <si>
    <t>Cantidad</t>
  </si>
  <si>
    <t>Descripción</t>
  </si>
  <si>
    <t>Precio total</t>
  </si>
  <si>
    <t>Precio unitario</t>
  </si>
  <si>
    <t>IVA</t>
  </si>
  <si>
    <t>SUB TOTAL</t>
  </si>
  <si>
    <t>UPS con capacidad de carga en KVA de 50KVA</t>
  </si>
  <si>
    <t>UPS con capacidad de carga en KVA de 30KVA</t>
  </si>
  <si>
    <t>UPS con capacidad de carga en KVA de 300KVA</t>
  </si>
  <si>
    <t>EQUIPOS ACTIVOS</t>
  </si>
  <si>
    <t>SISTEMA DE RED INALAMBRICA</t>
  </si>
  <si>
    <t>Puntos de acceso para el Edificio Nuevo del Congreso</t>
  </si>
  <si>
    <t>Puntos de acceso para el Edificio del Capitolio</t>
  </si>
  <si>
    <t xml:space="preserve">Puntos de acceso para la Casa del Prócer José N. Márquez </t>
  </si>
  <si>
    <t>Puntos de acceso para el Edificio BCA</t>
  </si>
  <si>
    <t>Puntos de acceso para el Edificio BIC</t>
  </si>
  <si>
    <t xml:space="preserve"> SISTEMA DE TELEFONIA IP</t>
  </si>
  <si>
    <t>SERVICIO DE CONECTIVIDAD DE DATOS</t>
  </si>
  <si>
    <t>SERVICIO DE MESA DE AYUDA</t>
  </si>
  <si>
    <t>SISTEMA DE CABLEADO ESTRUCTURADO Y RED ELECTRICA</t>
  </si>
  <si>
    <t>Un (1) año de servicio de Garantía extendida del fabricante y soporte 7x24x4 para los equipos de CORE</t>
  </si>
  <si>
    <t>Un (1) año de servicio de Garantía extendida del fabricante y soporte 8x5xNBD para los equipos de Distribución</t>
  </si>
  <si>
    <t>Puntos de acceso para la Biblioteca Luis Carlos Galán</t>
  </si>
  <si>
    <t>SENADO DE LA REPUBLICA - PROYECTO DE RENOVACION DE LA INFRAESTRUCTURA DE TELECOMUNICACIONES
CUADRO DE COTIZACION</t>
  </si>
  <si>
    <r>
      <t>Puesto de trabajo que incluye: Punto sencillo de datos de acuerdo a las especificaciones t</t>
    </r>
    <r>
      <rPr>
        <sz val="12"/>
        <color theme="1"/>
        <rFont val="Arial"/>
      </rPr>
      <t>é</t>
    </r>
    <r>
      <rPr>
        <sz val="12"/>
        <color theme="1"/>
        <rFont val="Arial"/>
      </rPr>
      <t>cnicas</t>
    </r>
  </si>
  <si>
    <t>Punto de corriente doble regulada y doble no regulada, de acuerdo a las especificaciones técnicas (Incluye todo lo necesario para el montaje: Acometidas, tableros, protecciones, etc.)</t>
  </si>
  <si>
    <t>Puntos de corriente no regulada dobles adicionales, de acuerdo a las especificaciones técnicas (Incluye todo lo necesario para el montaje: Acometidas, tableros, protecciones, etc.)</t>
  </si>
  <si>
    <r>
      <t>Instalació</t>
    </r>
    <r>
      <rPr>
        <sz val="12"/>
        <color theme="1"/>
        <rFont val="Arial"/>
      </rPr>
      <t>n</t>
    </r>
    <r>
      <rPr>
        <sz val="12"/>
        <color theme="1"/>
        <rFont val="Arial"/>
      </rPr>
      <t>, pruebas de funcionamiento, soporte, capacitación, garantía y otros para colocar en correcto funcionamiento el sistema de cableado estructurado y cableado eléctrico</t>
    </r>
  </si>
  <si>
    <t>SERVICIO DE TELEVISION IP</t>
  </si>
  <si>
    <t>Switches Core (incluyen todos los puertos necesarios para la interconexión de los edificios)</t>
  </si>
  <si>
    <t>Sistema de administración, monitoreo y gestión de equipos activos LAN / WLAN</t>
  </si>
  <si>
    <t>Sistema de control de acceso a la red LAN / WLAN</t>
  </si>
  <si>
    <t>Un (1) año de servicio de Garantía extendida del fabricante y soporte 8x5xNBD para los equipos de Acceso</t>
  </si>
  <si>
    <t>Un (1) año de servicio de Garantía extendida del fabricante y soporte 8x5xNBD para el sistema de gestión y control de acceso a la red LAN / WLAN</t>
  </si>
  <si>
    <t>Instalación, configuración, pruebas de funcionamiento, capacitación y otros necesarios para poner en correcto funcionamiento los equipos activos (Global)</t>
  </si>
  <si>
    <t>Central de llamadas de acuerdo a las especificaciones técnicas</t>
  </si>
  <si>
    <t>Gateway de interconexión para la sede central de acuerdo a las especificaciones técnicas</t>
  </si>
  <si>
    <t>Plataforma de gestión de acuerdo a las especificaciones técnicas</t>
  </si>
  <si>
    <t>Tarificador de acuerdo a las especificaciones técnicas</t>
  </si>
  <si>
    <t>Servicios de mensajería unificada y correo de voz de acuerdo a las especificaciones técnicas</t>
  </si>
  <si>
    <r>
      <t>Tel</t>
    </r>
    <r>
      <rPr>
        <sz val="12"/>
        <color theme="1"/>
        <rFont val="Arial"/>
      </rPr>
      <t>é</t>
    </r>
    <r>
      <rPr>
        <sz val="12"/>
        <color theme="1"/>
        <rFont val="Arial"/>
      </rPr>
      <t>fonos IP gama alta de acuerdo a las e</t>
    </r>
    <r>
      <rPr>
        <sz val="12"/>
        <color theme="1"/>
        <rFont val="Arial"/>
      </rPr>
      <t>s</t>
    </r>
    <r>
      <rPr>
        <sz val="12"/>
        <color theme="1"/>
        <rFont val="Arial"/>
      </rPr>
      <t>pecificaciones t</t>
    </r>
    <r>
      <rPr>
        <sz val="12"/>
        <color theme="1"/>
        <rFont val="Arial"/>
      </rPr>
      <t>é</t>
    </r>
    <r>
      <rPr>
        <sz val="12"/>
        <color theme="1"/>
        <rFont val="Arial"/>
      </rPr>
      <t>cnicas</t>
    </r>
  </si>
  <si>
    <r>
      <t>Tel</t>
    </r>
    <r>
      <rPr>
        <sz val="12"/>
        <color theme="1"/>
        <rFont val="Arial"/>
      </rPr>
      <t>é</t>
    </r>
    <r>
      <rPr>
        <sz val="12"/>
        <color theme="1"/>
        <rFont val="Arial"/>
      </rPr>
      <t>fonos IP gama media de acuerdo a las e</t>
    </r>
    <r>
      <rPr>
        <sz val="12"/>
        <color theme="1"/>
        <rFont val="Arial"/>
      </rPr>
      <t>s</t>
    </r>
    <r>
      <rPr>
        <sz val="12"/>
        <color theme="1"/>
        <rFont val="Arial"/>
      </rPr>
      <t>pecificaciones t</t>
    </r>
    <r>
      <rPr>
        <sz val="12"/>
        <color theme="1"/>
        <rFont val="Arial"/>
      </rPr>
      <t>é</t>
    </r>
    <r>
      <rPr>
        <sz val="12"/>
        <color theme="1"/>
        <rFont val="Arial"/>
      </rPr>
      <t>cnicas</t>
    </r>
  </si>
  <si>
    <t>Instalación, configuración, pruebas de funcionamiento, capacitación y otros necesarios para poner en correcto funcionamiento los equipos de Telefonía IP (Global)</t>
  </si>
  <si>
    <r>
      <t xml:space="preserve">Un (1) año de servicio de Garantía extendida del fabricante y soporte 7x24x4 para los equipos de CORE de la solucion de </t>
    </r>
    <r>
      <rPr>
        <sz val="12"/>
        <color theme="1"/>
        <rFont val="Arial"/>
      </rPr>
      <t>T</t>
    </r>
    <r>
      <rPr>
        <sz val="12"/>
        <color theme="1"/>
        <rFont val="Arial"/>
      </rPr>
      <t>elefon</t>
    </r>
    <r>
      <rPr>
        <sz val="12"/>
        <color theme="1"/>
        <rFont val="Arial"/>
      </rPr>
      <t>í</t>
    </r>
    <r>
      <rPr>
        <sz val="12"/>
        <color theme="1"/>
        <rFont val="Arial"/>
      </rPr>
      <t>a IP</t>
    </r>
  </si>
  <si>
    <t>Servicio de 400 sesiones SIP por 9 meses, incluyendo telefonía pública, incluyendo plan ilimitado de llamadas a larga distancia y celular a cualquier operador nacional</t>
  </si>
  <si>
    <t>Puntos de acceso para la Casa de la Cultura (Dirección General Administrativa)</t>
  </si>
  <si>
    <t>Puntos de acceso para el Edificio Gabriel García Márquez</t>
  </si>
  <si>
    <t>Controladoras inalámbricas de acuerdo a lo definido en el anexo técnico</t>
  </si>
  <si>
    <r>
      <t>Un (1) año de servicio de Garantía extendida del fabricante y soporte 7X24x4 para las controladoras y 8x5NBD para los</t>
    </r>
    <r>
      <rPr>
        <sz val="12"/>
        <color theme="1"/>
        <rFont val="Arial"/>
      </rPr>
      <t xml:space="preserve"> demas componentes de la soluci</t>
    </r>
    <r>
      <rPr>
        <sz val="12"/>
        <color theme="1"/>
        <rFont val="Arial"/>
      </rPr>
      <t>ó</t>
    </r>
    <r>
      <rPr>
        <sz val="12"/>
        <color theme="1"/>
        <rFont val="Arial"/>
      </rPr>
      <t>n Wireless</t>
    </r>
  </si>
  <si>
    <t>Instalación, configuración, pruebas de funcionamiento, capacitación y otros necesarios para poner en correcto funcionamiento los equipos (Global)</t>
  </si>
  <si>
    <t>Servicio de acceso a Internet de acuerdo a las condiciones técnicas establecidas por un período de 9 meses</t>
  </si>
  <si>
    <r>
      <t>Servicio de conectividad de datos entre edificios y la sede principal de acuerdo a las condiciones té</t>
    </r>
    <r>
      <rPr>
        <sz val="12"/>
        <color theme="1"/>
        <rFont val="Arial"/>
      </rPr>
      <t>cnicas establecidas por un per</t>
    </r>
    <r>
      <rPr>
        <sz val="12"/>
        <color theme="1"/>
        <rFont val="Arial"/>
      </rPr>
      <t>í</t>
    </r>
    <r>
      <rPr>
        <sz val="12"/>
        <color theme="1"/>
        <rFont val="Arial"/>
      </rPr>
      <t>odo de 9 meses (Global)</t>
    </r>
  </si>
  <si>
    <r>
      <t>Servicio de mesa de ayuda de acuerdo a las condiciones t</t>
    </r>
    <r>
      <rPr>
        <sz val="12"/>
        <color theme="1"/>
        <rFont val="Arial"/>
      </rPr>
      <t>é</t>
    </r>
    <r>
      <rPr>
        <sz val="12"/>
        <color theme="1"/>
        <rFont val="Arial"/>
      </rPr>
      <t>cnicas establecidas por un per</t>
    </r>
    <r>
      <rPr>
        <sz val="12"/>
        <color theme="1"/>
        <rFont val="Arial"/>
      </rPr>
      <t>í</t>
    </r>
    <r>
      <rPr>
        <sz val="12"/>
        <color theme="1"/>
        <rFont val="Arial"/>
      </rPr>
      <t>odo de 9 meses (Global)</t>
    </r>
  </si>
  <si>
    <t>Switches de Distribución (incluyen todos los puertos necesarios para la interconexión de los edificios y los centros de cableado)</t>
  </si>
  <si>
    <t>Switches de Acceso de 48 puertos (incluyen todos los puertos necesarios para la interconexión de los centros de cableado, usuarios finales y Puntos de Acceso inalámbrico)</t>
  </si>
  <si>
    <t>Switches de Acceso de 24 puertos (incluyen todos los puertos necesarios para la interconexión de los centros de cableado, usuarios finales y Puntos de Acceso inalámbrico)</t>
  </si>
  <si>
    <t>Puntos de acceso para crecimiento</t>
  </si>
  <si>
    <t>Cinco (5) años de servicio de garantía para todas las UPS, incluyendo todos sus componentes y baterias</t>
  </si>
  <si>
    <t>Tres (3) años de servicio de Garantía extendida - adicionales del fabricante y soporte 8x5NBD  para los equipos de CORE</t>
  </si>
  <si>
    <t>Tres (3) años de servicio de Garantía extendida  - adicionales del fabricante y soporte 8x5xNBD para los equipos de Distribución</t>
  </si>
  <si>
    <t>Tres (3) años de servicio de Garantía extendida - adicionales del fabricante y soporte 8x5xNBD para los equipos de Acceso</t>
  </si>
  <si>
    <t>Tres (3) años de servicio de Garantía extendida - adicional  del fabricante y soporte 5x8NBD para los equipos de CORE de la solucion de Telefonía IP</t>
  </si>
  <si>
    <t xml:space="preserve">Tres (3) años de servicio de Garantía extendida - adicional  del fabricante y soporte 5*8NBD  para las controladoras </t>
  </si>
  <si>
    <t>Servicio de televisión IP de acuerdo a las condiciones técnicas establecidas por un período de 9 meses, incluyendo los televisores - decodificadores requeridos bajo la modalidad de servicio, instalados  con los elementos necesarios (soportes) y configurados (Global)</t>
  </si>
</sst>
</file>

<file path=xl/styles.xml><?xml version="1.0" encoding="utf-8"?>
<styleSheet xmlns="http://schemas.openxmlformats.org/spreadsheetml/2006/main">
  <numFmts count="1">
    <numFmt numFmtId="164" formatCode="_-[$$-409]* #,##0.00_ ;_-[$$-409]* \-#,##0.00\ ;_-[$$-409]* &quot;-&quot;??_ ;_-@_ "/>
  </numFmts>
  <fonts count="8">
    <font>
      <sz val="12"/>
      <color theme="1"/>
      <name val="Calibri"/>
      <family val="2"/>
      <scheme val="minor"/>
    </font>
    <font>
      <sz val="12"/>
      <color theme="1"/>
      <name val="Arial"/>
    </font>
    <font>
      <b/>
      <sz val="12"/>
      <color theme="1"/>
      <name val="Arial"/>
      <charset val="204"/>
    </font>
    <font>
      <u/>
      <sz val="12"/>
      <color theme="10"/>
      <name val="Calibri"/>
      <family val="2"/>
      <charset val="238"/>
      <scheme val="minor"/>
    </font>
    <font>
      <u/>
      <sz val="12"/>
      <color theme="11"/>
      <name val="Calibri"/>
      <family val="2"/>
      <charset val="238"/>
      <scheme val="minor"/>
    </font>
    <font>
      <b/>
      <sz val="12"/>
      <name val="Arial"/>
      <charset val="204"/>
    </font>
    <font>
      <sz val="12"/>
      <color theme="1"/>
      <name val="Arial"/>
      <family val="2"/>
    </font>
    <font>
      <b/>
      <sz val="16"/>
      <color theme="1"/>
      <name val="Arial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0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 shrinkToFit="1"/>
    </xf>
    <xf numFmtId="164" fontId="1" fillId="0" borderId="1" xfId="0" applyNumberFormat="1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164" fontId="1" fillId="0" borderId="1" xfId="0" applyNumberFormat="1" applyFont="1" applyBorder="1"/>
    <xf numFmtId="0" fontId="2" fillId="0" borderId="1" xfId="0" applyFont="1" applyBorder="1"/>
    <xf numFmtId="164" fontId="2" fillId="0" borderId="1" xfId="0" applyNumberFormat="1" applyFont="1" applyBorder="1"/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164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 shrinkToFi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1" xfId="0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wrapText="1"/>
    </xf>
    <xf numFmtId="164" fontId="1" fillId="0" borderId="1" xfId="0" applyNumberFormat="1" applyFont="1" applyFill="1" applyBorder="1"/>
    <xf numFmtId="0" fontId="2" fillId="0" borderId="1" xfId="0" applyFont="1" applyFill="1" applyBorder="1"/>
    <xf numFmtId="164" fontId="2" fillId="0" borderId="1" xfId="0" applyNumberFormat="1" applyFon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1" fillId="5" borderId="0" xfId="0" applyFont="1" applyFill="1" applyBorder="1" applyAlignment="1">
      <alignment horizontal="center"/>
    </xf>
    <xf numFmtId="0" fontId="1" fillId="5" borderId="0" xfId="0" applyFont="1" applyFill="1" applyBorder="1"/>
    <xf numFmtId="0" fontId="1" fillId="5" borderId="0" xfId="0" applyFont="1" applyFill="1" applyBorder="1" applyAlignment="1">
      <alignment vertical="center"/>
    </xf>
    <xf numFmtId="0" fontId="7" fillId="4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</cellXfs>
  <cellStyles count="103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" xfId="67" builtinId="8" hidden="1"/>
    <cellStyle name="Hipervínculo" xfId="69" builtinId="8" hidden="1"/>
    <cellStyle name="Hipervínculo" xfId="71" builtinId="8" hidden="1"/>
    <cellStyle name="Hipervínculo" xfId="73" builtinId="8" hidden="1"/>
    <cellStyle name="Hipervínculo" xfId="75" builtinId="8" hidden="1"/>
    <cellStyle name="Hipervínculo" xfId="77" builtinId="8" hidden="1"/>
    <cellStyle name="Hipervínculo" xfId="79" builtinId="8" hidden="1"/>
    <cellStyle name="Hipervínculo" xfId="81" builtinId="8" hidden="1"/>
    <cellStyle name="Hipervínculo" xfId="83" builtinId="8" hidden="1"/>
    <cellStyle name="Hipervínculo" xfId="85" builtinId="8" hidden="1"/>
    <cellStyle name="Hipervínculo" xfId="87" builtinId="8" hidden="1"/>
    <cellStyle name="Hipervínculo" xfId="89" builtinId="8" hidden="1"/>
    <cellStyle name="Hipervínculo" xfId="91" builtinId="8" hidden="1"/>
    <cellStyle name="Hipervínculo" xfId="93" builtinId="8" hidden="1"/>
    <cellStyle name="Hipervínculo" xfId="95" builtinId="8" hidden="1"/>
    <cellStyle name="Hipervínculo" xfId="97" builtinId="8" hidden="1"/>
    <cellStyle name="Hipervínculo" xfId="99" builtinId="8" hidden="1"/>
    <cellStyle name="Hipervínculo" xfId="101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Hipervínculo visitado" xfId="68" builtinId="9" hidden="1"/>
    <cellStyle name="Hipervínculo visitado" xfId="70" builtinId="9" hidden="1"/>
    <cellStyle name="Hipervínculo visitado" xfId="72" builtinId="9" hidden="1"/>
    <cellStyle name="Hipervínculo visitado" xfId="74" builtinId="9" hidden="1"/>
    <cellStyle name="Hipervínculo visitado" xfId="76" builtinId="9" hidden="1"/>
    <cellStyle name="Hipervínculo visitado" xfId="78" builtinId="9" hidden="1"/>
    <cellStyle name="Hipervínculo visitado" xfId="80" builtinId="9" hidden="1"/>
    <cellStyle name="Hipervínculo visitado" xfId="82" builtinId="9" hidden="1"/>
    <cellStyle name="Hipervínculo visitado" xfId="84" builtinId="9" hidden="1"/>
    <cellStyle name="Hipervínculo visitado" xfId="86" builtinId="9" hidden="1"/>
    <cellStyle name="Hipervínculo visitado" xfId="88" builtinId="9" hidden="1"/>
    <cellStyle name="Hipervínculo visitado" xfId="90" builtinId="9" hidden="1"/>
    <cellStyle name="Hipervínculo visitado" xfId="92" builtinId="9" hidden="1"/>
    <cellStyle name="Hipervínculo visitado" xfId="94" builtinId="9" hidden="1"/>
    <cellStyle name="Hipervínculo visitado" xfId="96" builtinId="9" hidden="1"/>
    <cellStyle name="Hipervínculo visitado" xfId="98" builtinId="9" hidden="1"/>
    <cellStyle name="Hipervínculo visitado" xfId="100" builtinId="9" hidden="1"/>
    <cellStyle name="Hipervínculo visitado" xfId="102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328706</xdr:colOff>
      <xdr:row>0</xdr:row>
      <xdr:rowOff>179294</xdr:rowOff>
    </xdr:from>
    <xdr:to>
      <xdr:col>1</xdr:col>
      <xdr:colOff>3027456</xdr:colOff>
      <xdr:row>0</xdr:row>
      <xdr:rowOff>1107664</xdr:rowOff>
    </xdr:to>
    <xdr:pic>
      <xdr:nvPicPr>
        <xdr:cNvPr id="2" name="Imagen 1" descr="DD MLB:Users:mauriciolopez:Desktop:Captura de pantalla 2017-04-18 a las 7.17.26 p.m..pn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05647" y="179294"/>
          <a:ext cx="2698750" cy="9283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3481322</xdr:colOff>
      <xdr:row>0</xdr:row>
      <xdr:rowOff>59764</xdr:rowOff>
    </xdr:from>
    <xdr:to>
      <xdr:col>2</xdr:col>
      <xdr:colOff>472654</xdr:colOff>
      <xdr:row>0</xdr:row>
      <xdr:rowOff>1218004</xdr:rowOff>
    </xdr:to>
    <xdr:pic>
      <xdr:nvPicPr>
        <xdr:cNvPr id="3" name="Imagen 2" descr="DD MLB:Users:mauriciolopez:Desktop:Captura de pantalla 2017-04-18 a las 7.17.39 p.m..pn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258263" y="59764"/>
          <a:ext cx="1339215" cy="11582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418353</xdr:colOff>
      <xdr:row>0</xdr:row>
      <xdr:rowOff>164353</xdr:rowOff>
    </xdr:from>
    <xdr:to>
      <xdr:col>1</xdr:col>
      <xdr:colOff>3072280</xdr:colOff>
      <xdr:row>0</xdr:row>
      <xdr:rowOff>1092723</xdr:rowOff>
    </xdr:to>
    <xdr:pic>
      <xdr:nvPicPr>
        <xdr:cNvPr id="4" name="Imagen 3" descr="DD MLB:Users:mauriciolopez:Desktop:Captura de pantalla 2017-04-18 a las 7.17.26 p.m..pn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95294" y="164353"/>
          <a:ext cx="2653927" cy="9283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3481321</xdr:colOff>
      <xdr:row>0</xdr:row>
      <xdr:rowOff>44823</xdr:rowOff>
    </xdr:from>
    <xdr:to>
      <xdr:col>2</xdr:col>
      <xdr:colOff>472653</xdr:colOff>
      <xdr:row>0</xdr:row>
      <xdr:rowOff>1203063</xdr:rowOff>
    </xdr:to>
    <xdr:pic>
      <xdr:nvPicPr>
        <xdr:cNvPr id="5" name="Imagen 4" descr="DD MLB:Users:mauriciolopez:Desktop:Captura de pantalla 2017-04-18 a las 7.17.39 p.m..pn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258262" y="44823"/>
          <a:ext cx="1339215" cy="11582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239059</xdr:colOff>
      <xdr:row>0</xdr:row>
      <xdr:rowOff>119530</xdr:rowOff>
    </xdr:from>
    <xdr:to>
      <xdr:col>1</xdr:col>
      <xdr:colOff>2907927</xdr:colOff>
      <xdr:row>0</xdr:row>
      <xdr:rowOff>1047900</xdr:rowOff>
    </xdr:to>
    <xdr:pic>
      <xdr:nvPicPr>
        <xdr:cNvPr id="2" name="Imagen 1" descr="DD MLB:Users:mauriciolopez:Desktop:Captura de pantalla 2017-04-18 a las 7.17.26 p.m..pn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16000" y="119530"/>
          <a:ext cx="2668868" cy="9283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3361793</xdr:colOff>
      <xdr:row>0</xdr:row>
      <xdr:rowOff>0</xdr:rowOff>
    </xdr:from>
    <xdr:to>
      <xdr:col>2</xdr:col>
      <xdr:colOff>353125</xdr:colOff>
      <xdr:row>0</xdr:row>
      <xdr:rowOff>1158240</xdr:rowOff>
    </xdr:to>
    <xdr:pic>
      <xdr:nvPicPr>
        <xdr:cNvPr id="3" name="Imagen 2" descr="DD MLB:Users:mauriciolopez:Desktop:Captura de pantalla 2017-04-18 a las 7.17.39 p.m..pn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138734" y="0"/>
          <a:ext cx="1339215" cy="11582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343648</xdr:colOff>
      <xdr:row>0</xdr:row>
      <xdr:rowOff>164353</xdr:rowOff>
    </xdr:from>
    <xdr:to>
      <xdr:col>1</xdr:col>
      <xdr:colOff>2997575</xdr:colOff>
      <xdr:row>0</xdr:row>
      <xdr:rowOff>1092723</xdr:rowOff>
    </xdr:to>
    <xdr:pic>
      <xdr:nvPicPr>
        <xdr:cNvPr id="2" name="Imagen 1" descr="DD MLB:Users:mauriciolopez:Desktop:Captura de pantalla 2017-04-18 a las 7.17.26 p.m..pn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20589" y="164353"/>
          <a:ext cx="2653927" cy="9283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3541086</xdr:colOff>
      <xdr:row>0</xdr:row>
      <xdr:rowOff>14941</xdr:rowOff>
    </xdr:from>
    <xdr:to>
      <xdr:col>2</xdr:col>
      <xdr:colOff>532418</xdr:colOff>
      <xdr:row>0</xdr:row>
      <xdr:rowOff>1173181</xdr:rowOff>
    </xdr:to>
    <xdr:pic>
      <xdr:nvPicPr>
        <xdr:cNvPr id="3" name="Imagen 2" descr="DD MLB:Users:mauriciolopez:Desktop:Captura de pantalla 2017-04-18 a las 7.17.39 p.m..pn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318027" y="14941"/>
          <a:ext cx="1339215" cy="11582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328706</xdr:colOff>
      <xdr:row>0</xdr:row>
      <xdr:rowOff>164353</xdr:rowOff>
    </xdr:from>
    <xdr:to>
      <xdr:col>1</xdr:col>
      <xdr:colOff>3012515</xdr:colOff>
      <xdr:row>0</xdr:row>
      <xdr:rowOff>1092723</xdr:rowOff>
    </xdr:to>
    <xdr:pic>
      <xdr:nvPicPr>
        <xdr:cNvPr id="2" name="Imagen 1" descr="DD MLB:Users:mauriciolopez:Desktop:Captura de pantalla 2017-04-18 a las 7.17.26 p.m..pn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05647" y="164353"/>
          <a:ext cx="2683809" cy="9283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3481321</xdr:colOff>
      <xdr:row>0</xdr:row>
      <xdr:rowOff>44823</xdr:rowOff>
    </xdr:from>
    <xdr:to>
      <xdr:col>2</xdr:col>
      <xdr:colOff>457712</xdr:colOff>
      <xdr:row>0</xdr:row>
      <xdr:rowOff>1203063</xdr:rowOff>
    </xdr:to>
    <xdr:pic>
      <xdr:nvPicPr>
        <xdr:cNvPr id="3" name="Imagen 2" descr="DD MLB:Users:mauriciolopez:Desktop:Captura de pantalla 2017-04-18 a las 7.17.39 p.m..pn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258262" y="44823"/>
          <a:ext cx="1339215" cy="11582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567766</xdr:colOff>
      <xdr:row>0</xdr:row>
      <xdr:rowOff>179294</xdr:rowOff>
    </xdr:from>
    <xdr:to>
      <xdr:col>1</xdr:col>
      <xdr:colOff>3251575</xdr:colOff>
      <xdr:row>0</xdr:row>
      <xdr:rowOff>1107664</xdr:rowOff>
    </xdr:to>
    <xdr:pic>
      <xdr:nvPicPr>
        <xdr:cNvPr id="2" name="Imagen 1" descr="DD MLB:Users:mauriciolopez:Desktop:Captura de pantalla 2017-04-18 a las 7.17.26 p.m..pn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44707" y="179294"/>
          <a:ext cx="2683809" cy="9283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3750263</xdr:colOff>
      <xdr:row>0</xdr:row>
      <xdr:rowOff>44824</xdr:rowOff>
    </xdr:from>
    <xdr:to>
      <xdr:col>2</xdr:col>
      <xdr:colOff>726654</xdr:colOff>
      <xdr:row>0</xdr:row>
      <xdr:rowOff>1203064</xdr:rowOff>
    </xdr:to>
    <xdr:pic>
      <xdr:nvPicPr>
        <xdr:cNvPr id="3" name="Imagen 2" descr="DD MLB:Users:mauriciolopez:Desktop:Captura de pantalla 2017-04-18 a las 7.17.39 p.m..pn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527204" y="44824"/>
          <a:ext cx="1339215" cy="11582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388471</xdr:colOff>
      <xdr:row>0</xdr:row>
      <xdr:rowOff>164353</xdr:rowOff>
    </xdr:from>
    <xdr:to>
      <xdr:col>1</xdr:col>
      <xdr:colOff>3072280</xdr:colOff>
      <xdr:row>0</xdr:row>
      <xdr:rowOff>1092723</xdr:rowOff>
    </xdr:to>
    <xdr:pic>
      <xdr:nvPicPr>
        <xdr:cNvPr id="2" name="Imagen 1" descr="DD MLB:Users:mauriciolopez:Desktop:Captura de pantalla 2017-04-18 a las 7.17.26 p.m..pn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65412" y="164353"/>
          <a:ext cx="2683809" cy="9283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3720381</xdr:colOff>
      <xdr:row>0</xdr:row>
      <xdr:rowOff>59764</xdr:rowOff>
    </xdr:from>
    <xdr:to>
      <xdr:col>2</xdr:col>
      <xdr:colOff>711713</xdr:colOff>
      <xdr:row>0</xdr:row>
      <xdr:rowOff>1218004</xdr:rowOff>
    </xdr:to>
    <xdr:pic>
      <xdr:nvPicPr>
        <xdr:cNvPr id="3" name="Imagen 2" descr="DD MLB:Users:mauriciolopez:Desktop:Captura de pantalla 2017-04-18 a las 7.17.39 p.m..pn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497322" y="59764"/>
          <a:ext cx="1339215" cy="11582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showGridLines="0" topLeftCell="A2" zoomScale="85" zoomScaleNormal="85" zoomScalePageLayoutView="85" workbookViewId="0">
      <selection activeCell="B11" sqref="B11"/>
    </sheetView>
  </sheetViews>
  <sheetFormatPr baseColWidth="10" defaultColWidth="10.875" defaultRowHeight="15"/>
  <cols>
    <col min="1" max="1" width="10.125" style="3" bestFit="1" customWidth="1"/>
    <col min="2" max="2" width="57" style="1" customWidth="1"/>
    <col min="3" max="3" width="16.125" style="1" customWidth="1"/>
    <col min="4" max="4" width="14.625" style="1" customWidth="1"/>
    <col min="5" max="5" width="10.875" style="1"/>
    <col min="6" max="6" width="11.625" style="1" bestFit="1" customWidth="1"/>
    <col min="7" max="16384" width="10.875" style="1"/>
  </cols>
  <sheetData>
    <row r="1" spans="1:4" ht="96.95" customHeight="1">
      <c r="A1" s="36"/>
      <c r="B1" s="37"/>
      <c r="C1" s="37"/>
      <c r="D1" s="38"/>
    </row>
    <row r="2" spans="1:4" ht="56.1" customHeight="1">
      <c r="A2" s="43" t="s">
        <v>24</v>
      </c>
      <c r="B2" s="43"/>
      <c r="C2" s="43"/>
      <c r="D2" s="43"/>
    </row>
    <row r="3" spans="1:4" ht="20.25">
      <c r="A3" s="42" t="s">
        <v>20</v>
      </c>
      <c r="B3" s="42"/>
      <c r="C3" s="42"/>
      <c r="D3" s="42"/>
    </row>
    <row r="4" spans="1:4" ht="15.75">
      <c r="A4" s="19" t="s">
        <v>1</v>
      </c>
      <c r="B4" s="19" t="s">
        <v>2</v>
      </c>
      <c r="C4" s="19" t="s">
        <v>4</v>
      </c>
      <c r="D4" s="19" t="s">
        <v>3</v>
      </c>
    </row>
    <row r="5" spans="1:4" ht="30">
      <c r="A5" s="10">
        <v>2160</v>
      </c>
      <c r="B5" s="22" t="s">
        <v>25</v>
      </c>
      <c r="C5" s="21">
        <v>0</v>
      </c>
      <c r="D5" s="21">
        <f>C5*A5</f>
        <v>0</v>
      </c>
    </row>
    <row r="6" spans="1:4" ht="66" customHeight="1">
      <c r="A6" s="10">
        <v>2160</v>
      </c>
      <c r="B6" s="22" t="s">
        <v>26</v>
      </c>
      <c r="C6" s="21">
        <v>0</v>
      </c>
      <c r="D6" s="21">
        <f t="shared" ref="D6:D12" si="0">C6*A6</f>
        <v>0</v>
      </c>
    </row>
    <row r="7" spans="1:4" ht="66" customHeight="1">
      <c r="A7" s="10">
        <v>129</v>
      </c>
      <c r="B7" s="22" t="s">
        <v>27</v>
      </c>
      <c r="C7" s="21">
        <v>0</v>
      </c>
      <c r="D7" s="21">
        <f t="shared" si="0"/>
        <v>0</v>
      </c>
    </row>
    <row r="8" spans="1:4">
      <c r="A8" s="10">
        <v>1</v>
      </c>
      <c r="B8" s="23" t="s">
        <v>9</v>
      </c>
      <c r="C8" s="21">
        <v>0</v>
      </c>
      <c r="D8" s="21">
        <f t="shared" si="0"/>
        <v>0</v>
      </c>
    </row>
    <row r="9" spans="1:4">
      <c r="A9" s="10">
        <v>1</v>
      </c>
      <c r="B9" s="23" t="s">
        <v>7</v>
      </c>
      <c r="C9" s="21">
        <v>0</v>
      </c>
      <c r="D9" s="21">
        <f t="shared" si="0"/>
        <v>0</v>
      </c>
    </row>
    <row r="10" spans="1:4">
      <c r="A10" s="10">
        <v>5</v>
      </c>
      <c r="B10" s="23" t="s">
        <v>8</v>
      </c>
      <c r="C10" s="21">
        <v>0</v>
      </c>
      <c r="D10" s="21">
        <f t="shared" si="0"/>
        <v>0</v>
      </c>
    </row>
    <row r="11" spans="1:4" ht="30">
      <c r="A11" s="10">
        <v>1</v>
      </c>
      <c r="B11" s="22" t="s">
        <v>58</v>
      </c>
      <c r="C11" s="21">
        <v>0</v>
      </c>
      <c r="D11" s="21">
        <f t="shared" si="0"/>
        <v>0</v>
      </c>
    </row>
    <row r="12" spans="1:4" ht="56.1" customHeight="1">
      <c r="A12" s="10">
        <v>1</v>
      </c>
      <c r="B12" s="22" t="s">
        <v>28</v>
      </c>
      <c r="C12" s="21">
        <v>0</v>
      </c>
      <c r="D12" s="21">
        <f t="shared" si="0"/>
        <v>0</v>
      </c>
    </row>
    <row r="13" spans="1:4">
      <c r="A13" s="39"/>
      <c r="B13" s="40"/>
      <c r="C13" s="41"/>
      <c r="D13" s="41"/>
    </row>
    <row r="14" spans="1:4">
      <c r="A14" s="26"/>
      <c r="B14" s="27"/>
      <c r="C14" s="23" t="s">
        <v>6</v>
      </c>
      <c r="D14" s="21">
        <f>SUM(D5:D12)</f>
        <v>0</v>
      </c>
    </row>
    <row r="15" spans="1:4">
      <c r="A15" s="26"/>
      <c r="B15" s="27"/>
      <c r="C15" s="23" t="s">
        <v>5</v>
      </c>
      <c r="D15" s="21">
        <f>D14*19%</f>
        <v>0</v>
      </c>
    </row>
    <row r="16" spans="1:4" ht="15.75">
      <c r="A16" s="27"/>
      <c r="B16" s="27"/>
      <c r="C16" s="28" t="s">
        <v>0</v>
      </c>
      <c r="D16" s="29">
        <f>SUM(D14:D15)</f>
        <v>0</v>
      </c>
    </row>
  </sheetData>
  <mergeCells count="2">
    <mergeCell ref="A3:D3"/>
    <mergeCell ref="A2:D2"/>
  </mergeCells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showGridLines="0" topLeftCell="A2" zoomScale="85" zoomScaleNormal="85" zoomScalePageLayoutView="85" workbookViewId="0">
      <selection activeCell="B17" sqref="B17"/>
    </sheetView>
  </sheetViews>
  <sheetFormatPr baseColWidth="10" defaultColWidth="10.875" defaultRowHeight="15"/>
  <cols>
    <col min="1" max="1" width="10.125" style="3" customWidth="1"/>
    <col min="2" max="2" width="57" style="1" customWidth="1"/>
    <col min="3" max="3" width="16.125" style="1" customWidth="1"/>
    <col min="4" max="4" width="14.875" style="1" customWidth="1"/>
    <col min="5" max="16384" width="10.875" style="1"/>
  </cols>
  <sheetData>
    <row r="1" spans="1:4" ht="96" customHeight="1">
      <c r="A1" s="36"/>
      <c r="B1" s="37"/>
      <c r="C1" s="37"/>
      <c r="D1" s="38"/>
    </row>
    <row r="2" spans="1:4" ht="56.1" customHeight="1">
      <c r="A2" s="43" t="s">
        <v>24</v>
      </c>
      <c r="B2" s="43"/>
      <c r="C2" s="43"/>
      <c r="D2" s="43"/>
    </row>
    <row r="3" spans="1:4" ht="20.25">
      <c r="A3" s="42" t="s">
        <v>10</v>
      </c>
      <c r="B3" s="42"/>
      <c r="C3" s="42"/>
      <c r="D3" s="42"/>
    </row>
    <row r="4" spans="1:4" ht="15.75">
      <c r="A4" s="19" t="s">
        <v>1</v>
      </c>
      <c r="B4" s="19" t="s">
        <v>2</v>
      </c>
      <c r="C4" s="19" t="s">
        <v>4</v>
      </c>
      <c r="D4" s="19" t="s">
        <v>3</v>
      </c>
    </row>
    <row r="5" spans="1:4" ht="30">
      <c r="A5" s="7">
        <v>2</v>
      </c>
      <c r="B5" s="8" t="s">
        <v>30</v>
      </c>
      <c r="C5" s="9">
        <v>0</v>
      </c>
      <c r="D5" s="9">
        <f>C5*A5</f>
        <v>0</v>
      </c>
    </row>
    <row r="6" spans="1:4" ht="50.1" customHeight="1">
      <c r="A6" s="10">
        <v>16</v>
      </c>
      <c r="B6" s="8" t="s">
        <v>54</v>
      </c>
      <c r="C6" s="9">
        <v>0</v>
      </c>
      <c r="D6" s="9">
        <f t="shared" ref="D6:D18" si="0">C6*A6</f>
        <v>0</v>
      </c>
    </row>
    <row r="7" spans="1:4" ht="50.1" customHeight="1">
      <c r="A7" s="7">
        <v>40</v>
      </c>
      <c r="B7" s="8" t="s">
        <v>55</v>
      </c>
      <c r="C7" s="9">
        <v>0</v>
      </c>
      <c r="D7" s="9">
        <f t="shared" si="0"/>
        <v>0</v>
      </c>
    </row>
    <row r="8" spans="1:4" ht="51" customHeight="1">
      <c r="A8" s="7">
        <v>9</v>
      </c>
      <c r="B8" s="8" t="s">
        <v>56</v>
      </c>
      <c r="C8" s="9">
        <v>0</v>
      </c>
      <c r="D8" s="9">
        <f t="shared" si="0"/>
        <v>0</v>
      </c>
    </row>
    <row r="9" spans="1:4" ht="30">
      <c r="A9" s="10">
        <v>1</v>
      </c>
      <c r="B9" s="11" t="s">
        <v>31</v>
      </c>
      <c r="C9" s="9">
        <v>0</v>
      </c>
      <c r="D9" s="9">
        <f t="shared" si="0"/>
        <v>0</v>
      </c>
    </row>
    <row r="10" spans="1:4">
      <c r="A10" s="10">
        <v>1</v>
      </c>
      <c r="B10" s="11" t="s">
        <v>32</v>
      </c>
      <c r="C10" s="9">
        <v>0</v>
      </c>
      <c r="D10" s="9">
        <f>C10*A10</f>
        <v>0</v>
      </c>
    </row>
    <row r="11" spans="1:4" ht="35.1" customHeight="1">
      <c r="A11" s="10">
        <v>1</v>
      </c>
      <c r="B11" s="30" t="s">
        <v>21</v>
      </c>
      <c r="C11" s="21">
        <v>0</v>
      </c>
      <c r="D11" s="21">
        <f t="shared" si="0"/>
        <v>0</v>
      </c>
    </row>
    <row r="12" spans="1:4" ht="35.1" customHeight="1">
      <c r="A12" s="10">
        <v>1</v>
      </c>
      <c r="B12" s="31" t="s">
        <v>59</v>
      </c>
      <c r="C12" s="21">
        <v>0</v>
      </c>
      <c r="D12" s="21">
        <f t="shared" si="0"/>
        <v>0</v>
      </c>
    </row>
    <row r="13" spans="1:4" ht="33.950000000000003" customHeight="1">
      <c r="A13" s="10">
        <v>1</v>
      </c>
      <c r="B13" s="31" t="s">
        <v>22</v>
      </c>
      <c r="C13" s="21">
        <v>0</v>
      </c>
      <c r="D13" s="21">
        <f t="shared" si="0"/>
        <v>0</v>
      </c>
    </row>
    <row r="14" spans="1:4" ht="45">
      <c r="A14" s="10">
        <v>1</v>
      </c>
      <c r="B14" s="31" t="s">
        <v>60</v>
      </c>
      <c r="C14" s="21">
        <v>0</v>
      </c>
      <c r="D14" s="21">
        <f t="shared" ref="D14" si="1">C14*A14</f>
        <v>0</v>
      </c>
    </row>
    <row r="15" spans="1:4" ht="33.950000000000003" customHeight="1">
      <c r="A15" s="10">
        <v>1</v>
      </c>
      <c r="B15" s="31" t="s">
        <v>33</v>
      </c>
      <c r="C15" s="21">
        <v>0</v>
      </c>
      <c r="D15" s="21">
        <f t="shared" si="0"/>
        <v>0</v>
      </c>
    </row>
    <row r="16" spans="1:4" ht="33.950000000000003" customHeight="1">
      <c r="A16" s="10">
        <v>1</v>
      </c>
      <c r="B16" s="31" t="s">
        <v>61</v>
      </c>
      <c r="C16" s="21">
        <v>0</v>
      </c>
      <c r="D16" s="21">
        <f t="shared" ref="D16" si="2">C16*A16</f>
        <v>0</v>
      </c>
    </row>
    <row r="17" spans="1:4" ht="48.95" customHeight="1">
      <c r="A17" s="10">
        <v>1</v>
      </c>
      <c r="B17" s="31" t="s">
        <v>34</v>
      </c>
      <c r="C17" s="21">
        <v>0</v>
      </c>
      <c r="D17" s="21">
        <f t="shared" ref="D17" si="3">C17*A17</f>
        <v>0</v>
      </c>
    </row>
    <row r="18" spans="1:4" ht="51" customHeight="1">
      <c r="A18" s="10">
        <v>1</v>
      </c>
      <c r="B18" s="31" t="s">
        <v>35</v>
      </c>
      <c r="C18" s="21">
        <v>0</v>
      </c>
      <c r="D18" s="21">
        <f t="shared" si="0"/>
        <v>0</v>
      </c>
    </row>
    <row r="19" spans="1:4">
      <c r="A19" s="26"/>
      <c r="B19" s="32"/>
      <c r="C19" s="27"/>
      <c r="D19" s="27"/>
    </row>
    <row r="20" spans="1:4">
      <c r="A20" s="26"/>
      <c r="B20" s="27"/>
      <c r="C20" s="25" t="s">
        <v>6</v>
      </c>
      <c r="D20" s="33">
        <f>SUM(D5:D19)</f>
        <v>0</v>
      </c>
    </row>
    <row r="21" spans="1:4">
      <c r="A21" s="26"/>
      <c r="B21" s="27"/>
      <c r="C21" s="25" t="s">
        <v>5</v>
      </c>
      <c r="D21" s="33">
        <f>D20*19%</f>
        <v>0</v>
      </c>
    </row>
    <row r="22" spans="1:4" ht="15.75">
      <c r="A22" s="26"/>
      <c r="B22" s="27"/>
      <c r="C22" s="34" t="s">
        <v>0</v>
      </c>
      <c r="D22" s="35">
        <f>SUM(D20:D21)</f>
        <v>0</v>
      </c>
    </row>
  </sheetData>
  <mergeCells count="2">
    <mergeCell ref="A3:D3"/>
    <mergeCell ref="A2:D2"/>
  </mergeCells>
  <pageMargins left="0.75" right="0.75" top="1" bottom="1" header="0.5" footer="0.5"/>
  <ignoredErrors>
    <ignoredError sqref="D20" emptyCellReference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:D19"/>
  <sheetViews>
    <sheetView showGridLines="0" topLeftCell="A2" zoomScale="85" zoomScaleNormal="85" zoomScalePageLayoutView="85" workbookViewId="0">
      <selection activeCell="B15" sqref="B15"/>
    </sheetView>
  </sheetViews>
  <sheetFormatPr baseColWidth="10" defaultColWidth="10.875" defaultRowHeight="15"/>
  <cols>
    <col min="1" max="1" width="10.125" style="3" customWidth="1"/>
    <col min="2" max="2" width="57" style="1" customWidth="1"/>
    <col min="3" max="3" width="16.125" style="1" customWidth="1"/>
    <col min="4" max="4" width="14.875" style="1" customWidth="1"/>
    <col min="5" max="16384" width="10.875" style="1"/>
  </cols>
  <sheetData>
    <row r="1" spans="1:4" ht="96" customHeight="1">
      <c r="A1" s="36"/>
      <c r="B1" s="37"/>
      <c r="C1" s="37"/>
      <c r="D1" s="38"/>
    </row>
    <row r="2" spans="1:4" ht="56.1" customHeight="1">
      <c r="A2" s="43" t="s">
        <v>24</v>
      </c>
      <c r="B2" s="43"/>
      <c r="C2" s="43"/>
      <c r="D2" s="43"/>
    </row>
    <row r="3" spans="1:4" ht="20.25">
      <c r="A3" s="42" t="s">
        <v>17</v>
      </c>
      <c r="B3" s="42"/>
      <c r="C3" s="42"/>
      <c r="D3" s="42"/>
    </row>
    <row r="4" spans="1:4" ht="15.75">
      <c r="A4" s="19" t="s">
        <v>1</v>
      </c>
      <c r="B4" s="19" t="s">
        <v>2</v>
      </c>
      <c r="C4" s="19" t="s">
        <v>4</v>
      </c>
      <c r="D4" s="19" t="s">
        <v>3</v>
      </c>
    </row>
    <row r="5" spans="1:4" ht="30">
      <c r="A5" s="7">
        <v>1</v>
      </c>
      <c r="B5" s="8" t="s">
        <v>36</v>
      </c>
      <c r="C5" s="13">
        <v>0</v>
      </c>
      <c r="D5" s="13">
        <f>C5*A5</f>
        <v>0</v>
      </c>
    </row>
    <row r="6" spans="1:4" ht="30">
      <c r="A6" s="7">
        <v>2</v>
      </c>
      <c r="B6" s="8" t="s">
        <v>37</v>
      </c>
      <c r="C6" s="13">
        <v>0</v>
      </c>
      <c r="D6" s="13">
        <f t="shared" ref="D6:D15" si="0">C6*A6</f>
        <v>0</v>
      </c>
    </row>
    <row r="7" spans="1:4" ht="30">
      <c r="A7" s="7">
        <v>1</v>
      </c>
      <c r="B7" s="11" t="s">
        <v>38</v>
      </c>
      <c r="C7" s="13">
        <v>0</v>
      </c>
      <c r="D7" s="13">
        <f t="shared" si="0"/>
        <v>0</v>
      </c>
    </row>
    <row r="8" spans="1:4">
      <c r="A8" s="5">
        <v>1</v>
      </c>
      <c r="B8" s="11" t="s">
        <v>39</v>
      </c>
      <c r="C8" s="13">
        <v>0</v>
      </c>
      <c r="D8" s="13">
        <f t="shared" si="0"/>
        <v>0</v>
      </c>
    </row>
    <row r="9" spans="1:4" ht="30">
      <c r="A9" s="5">
        <v>1</v>
      </c>
      <c r="B9" s="11" t="s">
        <v>40</v>
      </c>
      <c r="C9" s="13">
        <v>0</v>
      </c>
      <c r="D9" s="13">
        <f t="shared" si="0"/>
        <v>0</v>
      </c>
    </row>
    <row r="10" spans="1:4" ht="30">
      <c r="A10" s="24">
        <v>194</v>
      </c>
      <c r="B10" s="31" t="s">
        <v>41</v>
      </c>
      <c r="C10" s="13">
        <v>0</v>
      </c>
      <c r="D10" s="13">
        <f t="shared" si="0"/>
        <v>0</v>
      </c>
    </row>
    <row r="11" spans="1:4" ht="30">
      <c r="A11" s="24">
        <v>770</v>
      </c>
      <c r="B11" s="31" t="s">
        <v>42</v>
      </c>
      <c r="C11" s="13">
        <v>0</v>
      </c>
      <c r="D11" s="13">
        <f t="shared" si="0"/>
        <v>0</v>
      </c>
    </row>
    <row r="12" spans="1:4" ht="45.95" customHeight="1">
      <c r="A12" s="24">
        <v>1</v>
      </c>
      <c r="B12" s="31" t="s">
        <v>43</v>
      </c>
      <c r="C12" s="13">
        <v>0</v>
      </c>
      <c r="D12" s="13">
        <f t="shared" si="0"/>
        <v>0</v>
      </c>
    </row>
    <row r="13" spans="1:4" ht="47.1" customHeight="1">
      <c r="A13" s="24">
        <v>1</v>
      </c>
      <c r="B13" s="31" t="s">
        <v>44</v>
      </c>
      <c r="C13" s="13">
        <v>0</v>
      </c>
      <c r="D13" s="13">
        <f t="shared" si="0"/>
        <v>0</v>
      </c>
    </row>
    <row r="14" spans="1:4" ht="47.1" customHeight="1">
      <c r="A14" s="24">
        <v>1</v>
      </c>
      <c r="B14" s="31" t="s">
        <v>62</v>
      </c>
      <c r="C14" s="13">
        <v>0</v>
      </c>
      <c r="D14" s="13">
        <f t="shared" ref="D14" si="1">C14*A14</f>
        <v>0</v>
      </c>
    </row>
    <row r="15" spans="1:4" ht="50.1" customHeight="1">
      <c r="A15" s="5">
        <v>1</v>
      </c>
      <c r="B15" s="11" t="s">
        <v>45</v>
      </c>
      <c r="C15" s="13">
        <v>0</v>
      </c>
      <c r="D15" s="13">
        <f t="shared" si="0"/>
        <v>0</v>
      </c>
    </row>
    <row r="17" spans="3:4">
      <c r="C17" s="6" t="s">
        <v>6</v>
      </c>
      <c r="D17" s="13">
        <f>SUM(D5:D15)</f>
        <v>0</v>
      </c>
    </row>
    <row r="18" spans="3:4">
      <c r="C18" s="6" t="s">
        <v>5</v>
      </c>
      <c r="D18" s="13">
        <f>D17*19%</f>
        <v>0</v>
      </c>
    </row>
    <row r="19" spans="3:4" ht="15.75">
      <c r="C19" s="14" t="s">
        <v>0</v>
      </c>
      <c r="D19" s="15">
        <f>SUM(D17:D18)</f>
        <v>0</v>
      </c>
    </row>
  </sheetData>
  <mergeCells count="2">
    <mergeCell ref="A3:D3"/>
    <mergeCell ref="A2:D2"/>
  </mergeCells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A1:D21"/>
  <sheetViews>
    <sheetView showGridLines="0" zoomScale="85" zoomScaleNormal="85" zoomScalePageLayoutView="85" workbookViewId="0">
      <selection activeCell="B17" sqref="B17"/>
    </sheetView>
  </sheetViews>
  <sheetFormatPr baseColWidth="10" defaultColWidth="18.375" defaultRowHeight="15"/>
  <cols>
    <col min="1" max="1" width="10.125" style="3" customWidth="1"/>
    <col min="2" max="2" width="57" style="4" customWidth="1"/>
    <col min="3" max="3" width="16" style="1" customWidth="1"/>
    <col min="4" max="4" width="14.625" style="1" customWidth="1"/>
    <col min="5" max="16384" width="18.375" style="1"/>
  </cols>
  <sheetData>
    <row r="1" spans="1:4" ht="96" customHeight="1">
      <c r="A1" s="36"/>
      <c r="B1" s="37"/>
      <c r="C1" s="37"/>
      <c r="D1" s="38"/>
    </row>
    <row r="2" spans="1:4" ht="56.1" customHeight="1">
      <c r="A2" s="43" t="s">
        <v>24</v>
      </c>
      <c r="B2" s="43"/>
      <c r="C2" s="43"/>
      <c r="D2" s="43"/>
    </row>
    <row r="3" spans="1:4" ht="20.25">
      <c r="A3" s="42" t="s">
        <v>11</v>
      </c>
      <c r="B3" s="42"/>
      <c r="C3" s="42"/>
      <c r="D3" s="42"/>
    </row>
    <row r="4" spans="1:4" ht="15.75">
      <c r="A4" s="19" t="s">
        <v>1</v>
      </c>
      <c r="B4" s="20" t="s">
        <v>2</v>
      </c>
      <c r="C4" s="19" t="s">
        <v>4</v>
      </c>
      <c r="D4" s="19" t="s">
        <v>3</v>
      </c>
    </row>
    <row r="5" spans="1:4">
      <c r="A5" s="7">
        <v>32</v>
      </c>
      <c r="B5" s="16" t="s">
        <v>12</v>
      </c>
      <c r="C5" s="9">
        <v>0</v>
      </c>
      <c r="D5" s="9">
        <f>C5*A5</f>
        <v>0</v>
      </c>
    </row>
    <row r="6" spans="1:4">
      <c r="A6" s="7">
        <v>15</v>
      </c>
      <c r="B6" s="16" t="s">
        <v>13</v>
      </c>
      <c r="C6" s="9">
        <v>0</v>
      </c>
      <c r="D6" s="9">
        <f t="shared" ref="D6:D17" si="0">C6*A6</f>
        <v>0</v>
      </c>
    </row>
    <row r="7" spans="1:4" ht="30">
      <c r="A7" s="7">
        <v>3</v>
      </c>
      <c r="B7" s="16" t="s">
        <v>46</v>
      </c>
      <c r="C7" s="9">
        <v>0</v>
      </c>
      <c r="D7" s="9">
        <f t="shared" si="0"/>
        <v>0</v>
      </c>
    </row>
    <row r="8" spans="1:4">
      <c r="A8" s="7">
        <v>3</v>
      </c>
      <c r="B8" s="16" t="s">
        <v>23</v>
      </c>
      <c r="C8" s="9">
        <v>0</v>
      </c>
      <c r="D8" s="9">
        <f t="shared" si="0"/>
        <v>0</v>
      </c>
    </row>
    <row r="9" spans="1:4">
      <c r="A9" s="7">
        <v>3</v>
      </c>
      <c r="B9" s="16" t="s">
        <v>14</v>
      </c>
      <c r="C9" s="9">
        <v>0</v>
      </c>
      <c r="D9" s="9">
        <f t="shared" si="0"/>
        <v>0</v>
      </c>
    </row>
    <row r="10" spans="1:4">
      <c r="A10" s="7">
        <v>3</v>
      </c>
      <c r="B10" s="16" t="s">
        <v>15</v>
      </c>
      <c r="C10" s="9">
        <v>0</v>
      </c>
      <c r="D10" s="9">
        <f t="shared" si="0"/>
        <v>0</v>
      </c>
    </row>
    <row r="11" spans="1:4">
      <c r="A11" s="7">
        <v>3</v>
      </c>
      <c r="B11" s="16" t="s">
        <v>16</v>
      </c>
      <c r="C11" s="9">
        <v>0</v>
      </c>
      <c r="D11" s="9">
        <f t="shared" si="0"/>
        <v>0</v>
      </c>
    </row>
    <row r="12" spans="1:4">
      <c r="A12" s="7">
        <v>3</v>
      </c>
      <c r="B12" s="16" t="s">
        <v>47</v>
      </c>
      <c r="C12" s="9">
        <v>0</v>
      </c>
      <c r="D12" s="9">
        <f t="shared" si="0"/>
        <v>0</v>
      </c>
    </row>
    <row r="13" spans="1:4">
      <c r="A13" s="7">
        <v>6</v>
      </c>
      <c r="B13" s="16" t="s">
        <v>57</v>
      </c>
      <c r="C13" s="9">
        <v>0</v>
      </c>
      <c r="D13" s="9">
        <v>0</v>
      </c>
    </row>
    <row r="14" spans="1:4" ht="30">
      <c r="A14" s="7">
        <v>2</v>
      </c>
      <c r="B14" s="16" t="s">
        <v>48</v>
      </c>
      <c r="C14" s="9">
        <v>0</v>
      </c>
      <c r="D14" s="9">
        <f t="shared" si="0"/>
        <v>0</v>
      </c>
    </row>
    <row r="15" spans="1:4" ht="50.1" customHeight="1">
      <c r="A15" s="10">
        <v>1</v>
      </c>
      <c r="B15" s="16" t="s">
        <v>49</v>
      </c>
      <c r="C15" s="9">
        <v>0</v>
      </c>
      <c r="D15" s="9">
        <f t="shared" si="0"/>
        <v>0</v>
      </c>
    </row>
    <row r="16" spans="1:4" ht="50.1" customHeight="1">
      <c r="A16" s="10">
        <v>1</v>
      </c>
      <c r="B16" s="16" t="s">
        <v>63</v>
      </c>
      <c r="C16" s="9">
        <v>0</v>
      </c>
      <c r="D16" s="9">
        <f t="shared" ref="D16" si="1">C16*A16</f>
        <v>0</v>
      </c>
    </row>
    <row r="17" spans="1:4" ht="51" customHeight="1">
      <c r="A17" s="7">
        <v>1</v>
      </c>
      <c r="B17" s="11" t="s">
        <v>50</v>
      </c>
      <c r="C17" s="9">
        <v>0</v>
      </c>
      <c r="D17" s="9">
        <f t="shared" si="0"/>
        <v>0</v>
      </c>
    </row>
    <row r="18" spans="1:4">
      <c r="C18" s="2"/>
      <c r="D18" s="2"/>
    </row>
    <row r="19" spans="1:4">
      <c r="C19" s="12" t="s">
        <v>6</v>
      </c>
      <c r="D19" s="9">
        <f>SUM(D5:D17)</f>
        <v>0</v>
      </c>
    </row>
    <row r="20" spans="1:4">
      <c r="C20" s="12" t="s">
        <v>5</v>
      </c>
      <c r="D20" s="9">
        <f>D6*19%+D19</f>
        <v>0</v>
      </c>
    </row>
    <row r="21" spans="1:4" ht="15.75">
      <c r="A21" s="1"/>
      <c r="C21" s="17" t="s">
        <v>0</v>
      </c>
      <c r="D21" s="18">
        <f>D19+D20</f>
        <v>0</v>
      </c>
    </row>
  </sheetData>
  <mergeCells count="2">
    <mergeCell ref="A3:D3"/>
    <mergeCell ref="A2:D2"/>
  </mergeCells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>
  <dimension ref="A1:D10"/>
  <sheetViews>
    <sheetView showGridLines="0" zoomScale="85" zoomScaleNormal="85" zoomScalePageLayoutView="85" workbookViewId="0">
      <selection activeCell="A7" sqref="A7"/>
    </sheetView>
  </sheetViews>
  <sheetFormatPr baseColWidth="10" defaultColWidth="10.875" defaultRowHeight="15"/>
  <cols>
    <col min="1" max="1" width="10.125" style="3" customWidth="1"/>
    <col min="2" max="2" width="57.125" style="1" customWidth="1"/>
    <col min="3" max="3" width="16.125" style="1" customWidth="1"/>
    <col min="4" max="4" width="14.875" style="1" customWidth="1"/>
    <col min="5" max="16384" width="10.875" style="1"/>
  </cols>
  <sheetData>
    <row r="1" spans="1:4" ht="96" customHeight="1">
      <c r="A1" s="36"/>
      <c r="B1" s="37"/>
      <c r="C1" s="37"/>
      <c r="D1" s="38"/>
    </row>
    <row r="2" spans="1:4" ht="56.1" customHeight="1">
      <c r="A2" s="43" t="s">
        <v>24</v>
      </c>
      <c r="B2" s="43"/>
      <c r="C2" s="43"/>
      <c r="D2" s="43"/>
    </row>
    <row r="3" spans="1:4" ht="20.25">
      <c r="A3" s="42" t="s">
        <v>18</v>
      </c>
      <c r="B3" s="42"/>
      <c r="C3" s="42"/>
      <c r="D3" s="42"/>
    </row>
    <row r="4" spans="1:4" ht="15.75">
      <c r="A4" s="19" t="s">
        <v>1</v>
      </c>
      <c r="B4" s="19" t="s">
        <v>2</v>
      </c>
      <c r="C4" s="19" t="s">
        <v>4</v>
      </c>
      <c r="D4" s="19" t="s">
        <v>3</v>
      </c>
    </row>
    <row r="5" spans="1:4" ht="30">
      <c r="A5" s="7">
        <v>1</v>
      </c>
      <c r="B5" s="8" t="s">
        <v>51</v>
      </c>
      <c r="C5" s="9">
        <v>0</v>
      </c>
      <c r="D5" s="9">
        <f>C5*A5</f>
        <v>0</v>
      </c>
    </row>
    <row r="6" spans="1:4" ht="48.95" customHeight="1">
      <c r="A6" s="7">
        <v>1</v>
      </c>
      <c r="B6" s="8" t="s">
        <v>52</v>
      </c>
      <c r="C6" s="9">
        <v>0</v>
      </c>
      <c r="D6" s="9">
        <f>C6*A6</f>
        <v>0</v>
      </c>
    </row>
    <row r="7" spans="1:4">
      <c r="C7" s="2"/>
      <c r="D7" s="2"/>
    </row>
    <row r="8" spans="1:4">
      <c r="C8" s="12" t="s">
        <v>6</v>
      </c>
      <c r="D8" s="9">
        <f>SUM(D5:D6)</f>
        <v>0</v>
      </c>
    </row>
    <row r="9" spans="1:4">
      <c r="C9" s="12" t="s">
        <v>5</v>
      </c>
      <c r="D9" s="9">
        <f>D8*19%</f>
        <v>0</v>
      </c>
    </row>
    <row r="10" spans="1:4" ht="15.75">
      <c r="A10" s="1"/>
      <c r="C10" s="17" t="s">
        <v>0</v>
      </c>
      <c r="D10" s="18">
        <f>SUM(D8:D9)</f>
        <v>0</v>
      </c>
    </row>
  </sheetData>
  <mergeCells count="2">
    <mergeCell ref="A3:D3"/>
    <mergeCell ref="A2:D2"/>
  </mergeCells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>
  <dimension ref="A1:D9"/>
  <sheetViews>
    <sheetView showGridLines="0" zoomScale="85" zoomScaleNormal="85" zoomScalePageLayoutView="85" workbookViewId="0">
      <selection activeCell="B5" sqref="B5"/>
    </sheetView>
  </sheetViews>
  <sheetFormatPr baseColWidth="10" defaultColWidth="10.875" defaultRowHeight="15"/>
  <cols>
    <col min="1" max="1" width="10.125" style="3" customWidth="1"/>
    <col min="2" max="2" width="57.125" style="1" customWidth="1"/>
    <col min="3" max="3" width="16.125" style="1" customWidth="1"/>
    <col min="4" max="4" width="14.875" style="1" customWidth="1"/>
    <col min="5" max="16384" width="10.875" style="1"/>
  </cols>
  <sheetData>
    <row r="1" spans="1:4" ht="96" customHeight="1">
      <c r="A1" s="36"/>
      <c r="B1" s="37"/>
      <c r="C1" s="37"/>
      <c r="D1" s="38"/>
    </row>
    <row r="2" spans="1:4" ht="56.1" customHeight="1">
      <c r="A2" s="43" t="s">
        <v>24</v>
      </c>
      <c r="B2" s="43"/>
      <c r="C2" s="43"/>
      <c r="D2" s="43"/>
    </row>
    <row r="3" spans="1:4" ht="20.25">
      <c r="A3" s="42" t="s">
        <v>29</v>
      </c>
      <c r="B3" s="42"/>
      <c r="C3" s="42"/>
      <c r="D3" s="42"/>
    </row>
    <row r="4" spans="1:4" ht="15.75">
      <c r="A4" s="19" t="s">
        <v>1</v>
      </c>
      <c r="B4" s="19" t="s">
        <v>2</v>
      </c>
      <c r="C4" s="19" t="s">
        <v>4</v>
      </c>
      <c r="D4" s="19" t="s">
        <v>3</v>
      </c>
    </row>
    <row r="5" spans="1:4" ht="75">
      <c r="A5" s="7">
        <v>1</v>
      </c>
      <c r="B5" s="8" t="s">
        <v>64</v>
      </c>
      <c r="C5" s="9">
        <v>0</v>
      </c>
      <c r="D5" s="9">
        <f>C5*A5</f>
        <v>0</v>
      </c>
    </row>
    <row r="6" spans="1:4">
      <c r="C6" s="2"/>
      <c r="D6" s="2"/>
    </row>
    <row r="7" spans="1:4">
      <c r="C7" s="12" t="s">
        <v>6</v>
      </c>
      <c r="D7" s="9">
        <f>D5</f>
        <v>0</v>
      </c>
    </row>
    <row r="8" spans="1:4">
      <c r="C8" s="12" t="s">
        <v>5</v>
      </c>
      <c r="D8" s="9">
        <f>D7*19%</f>
        <v>0</v>
      </c>
    </row>
    <row r="9" spans="1:4" ht="15.75">
      <c r="A9" s="1"/>
      <c r="C9" s="17" t="s">
        <v>0</v>
      </c>
      <c r="D9" s="18">
        <f>SUM(D7:D8)</f>
        <v>0</v>
      </c>
    </row>
  </sheetData>
  <mergeCells count="2">
    <mergeCell ref="A3:D3"/>
    <mergeCell ref="A2:D2"/>
  </mergeCells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>
  <dimension ref="A1:D9"/>
  <sheetViews>
    <sheetView showGridLines="0" tabSelected="1" zoomScale="85" zoomScaleNormal="85" zoomScalePageLayoutView="85" workbookViewId="0">
      <selection activeCell="B12" sqref="B12"/>
    </sheetView>
  </sheetViews>
  <sheetFormatPr baseColWidth="10" defaultColWidth="10.875" defaultRowHeight="15"/>
  <cols>
    <col min="1" max="1" width="10.125" style="3" customWidth="1"/>
    <col min="2" max="2" width="57" style="1" customWidth="1"/>
    <col min="3" max="3" width="16" style="1" customWidth="1"/>
    <col min="4" max="4" width="14.625" style="1" customWidth="1"/>
    <col min="5" max="16384" width="10.875" style="1"/>
  </cols>
  <sheetData>
    <row r="1" spans="1:4" ht="96" customHeight="1">
      <c r="A1" s="36"/>
      <c r="B1" s="37"/>
      <c r="C1" s="37"/>
      <c r="D1" s="38"/>
    </row>
    <row r="2" spans="1:4" ht="56.1" customHeight="1">
      <c r="A2" s="43" t="s">
        <v>24</v>
      </c>
      <c r="B2" s="43"/>
      <c r="C2" s="43"/>
      <c r="D2" s="43"/>
    </row>
    <row r="3" spans="1:4" ht="20.25">
      <c r="A3" s="42" t="s">
        <v>19</v>
      </c>
      <c r="B3" s="42"/>
      <c r="C3" s="42"/>
      <c r="D3" s="42"/>
    </row>
    <row r="4" spans="1:4" ht="15.75">
      <c r="A4" s="19" t="s">
        <v>1</v>
      </c>
      <c r="B4" s="19" t="s">
        <v>2</v>
      </c>
      <c r="C4" s="19" t="s">
        <v>4</v>
      </c>
      <c r="D4" s="19" t="s">
        <v>3</v>
      </c>
    </row>
    <row r="5" spans="1:4" ht="30">
      <c r="A5" s="7">
        <v>1</v>
      </c>
      <c r="B5" s="8" t="s">
        <v>53</v>
      </c>
      <c r="C5" s="9">
        <v>0</v>
      </c>
      <c r="D5" s="9">
        <f>C5*A5</f>
        <v>0</v>
      </c>
    </row>
    <row r="6" spans="1:4">
      <c r="C6" s="2"/>
      <c r="D6" s="2"/>
    </row>
    <row r="7" spans="1:4">
      <c r="C7" s="12" t="s">
        <v>6</v>
      </c>
      <c r="D7" s="9">
        <f>D5</f>
        <v>0</v>
      </c>
    </row>
    <row r="8" spans="1:4">
      <c r="C8" s="12" t="s">
        <v>5</v>
      </c>
      <c r="D8" s="9">
        <f>D7*19%</f>
        <v>0</v>
      </c>
    </row>
    <row r="9" spans="1:4" ht="15.75">
      <c r="A9" s="1"/>
      <c r="C9" s="17" t="s">
        <v>0</v>
      </c>
      <c r="D9" s="18">
        <f>SUM(D7:D8)</f>
        <v>0</v>
      </c>
    </row>
  </sheetData>
  <mergeCells count="2">
    <mergeCell ref="A3:D3"/>
    <mergeCell ref="A2:D2"/>
  </mergeCells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Cableado Estructurado</vt:lpstr>
      <vt:lpstr>Equipos activos</vt:lpstr>
      <vt:lpstr>Telefonia IP</vt:lpstr>
      <vt:lpstr>Red Inalambrica</vt:lpstr>
      <vt:lpstr>Conectividad datos</vt:lpstr>
      <vt:lpstr>Television IP</vt:lpstr>
      <vt:lpstr>Mesa ayuda</vt:lpstr>
    </vt:vector>
  </TitlesOfParts>
  <Company>IKON TECHNOLOGY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López B.</dc:creator>
  <cp:lastModifiedBy>Luffi</cp:lastModifiedBy>
  <dcterms:created xsi:type="dcterms:W3CDTF">2017-05-25T00:44:08Z</dcterms:created>
  <dcterms:modified xsi:type="dcterms:W3CDTF">2017-06-11T17:04:04Z</dcterms:modified>
</cp:coreProperties>
</file>