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3915" yWindow="1395" windowWidth="19320" windowHeight="13305" tabRatio="500"/>
  </bookViews>
  <sheets>
    <sheet name="Anexo1Cantidade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4" i="1"/>
  <c r="M4"/>
  <c r="L5"/>
  <c r="M5"/>
  <c r="M6"/>
  <c r="M7"/>
  <c r="M8"/>
  <c r="M9"/>
  <c r="M10"/>
  <c r="M13"/>
  <c r="M14"/>
  <c r="S13"/>
  <c r="U13"/>
  <c r="U14"/>
  <c r="O13"/>
  <c r="O14"/>
  <c r="P13"/>
  <c r="P14"/>
  <c r="L13"/>
  <c r="I13"/>
  <c r="H13"/>
  <c r="G13"/>
  <c r="F13"/>
  <c r="D4"/>
  <c r="D5"/>
  <c r="D13"/>
  <c r="K5"/>
  <c r="K4"/>
  <c r="Q11"/>
  <c r="Q13"/>
  <c r="Q14"/>
  <c r="Q10"/>
  <c r="Q5"/>
  <c r="Q6"/>
  <c r="Q7"/>
  <c r="Q8"/>
  <c r="Q9"/>
  <c r="Q4"/>
</calcChain>
</file>

<file path=xl/sharedStrings.xml><?xml version="1.0" encoding="utf-8"?>
<sst xmlns="http://schemas.openxmlformats.org/spreadsheetml/2006/main" count="55" uniqueCount="49">
  <si>
    <t>Sede</t>
  </si>
  <si>
    <t>Dirección</t>
  </si>
  <si>
    <t>Centros de cableado</t>
  </si>
  <si>
    <t>AP</t>
  </si>
  <si>
    <t>Regulado</t>
  </si>
  <si>
    <t>No regulado</t>
  </si>
  <si>
    <t>Media</t>
  </si>
  <si>
    <t>Alta</t>
  </si>
  <si>
    <t>Total</t>
  </si>
  <si>
    <t>Edificio Nuevo del Congreso</t>
  </si>
  <si>
    <t>Edificio del Capitolio</t>
  </si>
  <si>
    <t>10 GigaByte</t>
  </si>
  <si>
    <t>Biblioteca Luis Carlos Galán</t>
  </si>
  <si>
    <t xml:space="preserve">Casa del Prócer José N. Márquez </t>
  </si>
  <si>
    <t>Edificio BCA</t>
  </si>
  <si>
    <t>Edificio BIC</t>
  </si>
  <si>
    <t>Calle 12B Cra 8 Piso 9</t>
  </si>
  <si>
    <t>Edificio Gabriel Garcia Marquez</t>
  </si>
  <si>
    <t>TOTAL</t>
  </si>
  <si>
    <t>TOTAL + CRECIMIENTO</t>
  </si>
  <si>
    <t>Carrera 7 No. 8 - 68</t>
  </si>
  <si>
    <t>Plaza de Bolivar</t>
  </si>
  <si>
    <t>Calle 9 No. 8 - 92</t>
  </si>
  <si>
    <t>Calle 11 No. 5 - 60</t>
  </si>
  <si>
    <t>450 Mbps</t>
  </si>
  <si>
    <t>UPS</t>
  </si>
  <si>
    <t>SW Core</t>
  </si>
  <si>
    <t>SW Distribución</t>
  </si>
  <si>
    <t>Puertos de acceso</t>
  </si>
  <si>
    <t>Sesiones SIP</t>
  </si>
  <si>
    <t>Canales</t>
  </si>
  <si>
    <t>Casa de la Cultura (DGA)</t>
  </si>
  <si>
    <t>Sistema de cableado estructurado / Equipos activos</t>
  </si>
  <si>
    <t>SW Acceso 48 puertos</t>
  </si>
  <si>
    <t>SW Acceso 24 puertos</t>
  </si>
  <si>
    <t>Servicio de conectividad de datos durante 9 meses</t>
  </si>
  <si>
    <t>Red eléctrica</t>
  </si>
  <si>
    <t>Sistema de Telefonía IP</t>
  </si>
  <si>
    <t>Servicio de Televisión IP durante 9 meses</t>
  </si>
  <si>
    <t>Enlaces 10G Core - Distribución</t>
  </si>
  <si>
    <t>Sistema de red inalámbrica</t>
  </si>
  <si>
    <t>Puntos lógicos sencillos de red</t>
  </si>
  <si>
    <t>Carrera 5 No. 10 - 69</t>
  </si>
  <si>
    <t>Carrera 6 No. 8 - 94</t>
  </si>
  <si>
    <t>Calle 12 No. 7 - 21 PH</t>
  </si>
  <si>
    <t>SENADO DE LA REPUBLICA - PROYECTO DE RENOVACION DE LA INFRAESTRUCTURA DE TELECOMUNICACIONES
ANEXO 1 - CANTIDADES</t>
  </si>
  <si>
    <t>Televisores y decodificadores</t>
  </si>
  <si>
    <t>Mesa de ayuda</t>
  </si>
  <si>
    <t>Servicio de Mesa de ayuda para toda la solución durante 9 meses</t>
  </si>
</sst>
</file>

<file path=xl/styles.xml><?xml version="1.0" encoding="utf-8"?>
<styleSheet xmlns="http://schemas.openxmlformats.org/spreadsheetml/2006/main">
  <numFmts count="1">
    <numFmt numFmtId="164" formatCode="_-* #,##0_-;\-* #,##0_-;_-* &quot;-&quot;_-;_-@_-"/>
  </numFmts>
  <fonts count="8"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sz val="11"/>
      <color theme="1"/>
      <name val="Arial"/>
    </font>
    <font>
      <b/>
      <sz val="11"/>
      <color theme="1"/>
      <name val="Arial"/>
    </font>
    <font>
      <sz val="11"/>
      <name val="Arial"/>
    </font>
    <font>
      <b/>
      <sz val="16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Border="1"/>
    <xf numFmtId="0" fontId="4" fillId="0" borderId="1" xfId="0" applyFont="1" applyFill="1" applyBorder="1"/>
    <xf numFmtId="164" fontId="4" fillId="0" borderId="1" xfId="1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164" fontId="4" fillId="0" borderId="0" xfId="0" applyNumberFormat="1" applyFont="1"/>
    <xf numFmtId="1" fontId="4" fillId="0" borderId="1" xfId="0" applyNumberFormat="1" applyFont="1" applyBorder="1"/>
    <xf numFmtId="0" fontId="4" fillId="0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0" borderId="1" xfId="0" applyFont="1" applyBorder="1"/>
    <xf numFmtId="1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" fontId="5" fillId="0" borderId="1" xfId="0" applyNumberFormat="1" applyFont="1" applyBorder="1"/>
    <xf numFmtId="1" fontId="4" fillId="0" borderId="0" xfId="0" applyNumberFormat="1" applyFont="1"/>
    <xf numFmtId="0" fontId="4" fillId="5" borderId="2" xfId="0" applyFont="1" applyFill="1" applyBorder="1"/>
    <xf numFmtId="0" fontId="4" fillId="5" borderId="3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86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Millares [0]" xfId="1" builtinId="6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0</xdr:row>
      <xdr:rowOff>152400</xdr:rowOff>
    </xdr:from>
    <xdr:to>
      <xdr:col>2</xdr:col>
      <xdr:colOff>349250</xdr:colOff>
      <xdr:row>0</xdr:row>
      <xdr:rowOff>1080770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00" y="152400"/>
          <a:ext cx="2698750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304799</xdr:colOff>
      <xdr:row>0</xdr:row>
      <xdr:rowOff>50799</xdr:rowOff>
    </xdr:from>
    <xdr:to>
      <xdr:col>2</xdr:col>
      <xdr:colOff>1644014</xdr:colOff>
      <xdr:row>0</xdr:row>
      <xdr:rowOff>1209039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44799" y="50799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0"/>
  <sheetViews>
    <sheetView tabSelected="1" workbookViewId="0">
      <selection activeCell="P4" sqref="P4:P11"/>
    </sheetView>
  </sheetViews>
  <sheetFormatPr baseColWidth="10" defaultColWidth="10.875" defaultRowHeight="14.25"/>
  <cols>
    <col min="1" max="1" width="2.125" style="1" customWidth="1"/>
    <col min="2" max="2" width="31.125" style="1" bestFit="1" customWidth="1"/>
    <col min="3" max="3" width="21.875" style="1" customWidth="1"/>
    <col min="4" max="4" width="10.875" style="1"/>
    <col min="5" max="5" width="9.375" style="1" customWidth="1"/>
    <col min="6" max="6" width="7" style="1" customWidth="1"/>
    <col min="7" max="7" width="10.875" style="1" bestFit="1" customWidth="1"/>
    <col min="8" max="8" width="10.125" style="1" customWidth="1"/>
    <col min="9" max="9" width="10.5" style="1" customWidth="1"/>
    <col min="10" max="10" width="12.625" style="1" customWidth="1"/>
    <col min="11" max="11" width="8.625" style="1" customWidth="1"/>
    <col min="12" max="12" width="9.875" style="1" bestFit="1" customWidth="1"/>
    <col min="13" max="13" width="12.125" style="1" bestFit="1" customWidth="1"/>
    <col min="14" max="14" width="6.875" style="1" bestFit="1" customWidth="1"/>
    <col min="15" max="15" width="6.625" style="1" bestFit="1" customWidth="1"/>
    <col min="16" max="16" width="4.625" style="1" bestFit="1" customWidth="1"/>
    <col min="17" max="17" width="5.5" style="1" bestFit="1" customWidth="1"/>
    <col min="18" max="18" width="10.375" style="1" customWidth="1"/>
    <col min="19" max="19" width="11.875" style="1" customWidth="1"/>
    <col min="20" max="20" width="15" style="1" customWidth="1"/>
    <col min="21" max="21" width="14.5" style="1" customWidth="1"/>
    <col min="22" max="22" width="15.875" style="1" customWidth="1"/>
    <col min="23" max="23" width="13.5" style="1" bestFit="1" customWidth="1"/>
    <col min="24" max="16384" width="10.875" style="1"/>
  </cols>
  <sheetData>
    <row r="1" spans="2:23" ht="96" customHeight="1">
      <c r="B1" s="22"/>
      <c r="C1" s="23"/>
      <c r="D1" s="29" t="s">
        <v>45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1"/>
    </row>
    <row r="2" spans="2:23" ht="75" customHeight="1">
      <c r="B2" s="34" t="s">
        <v>0</v>
      </c>
      <c r="C2" s="34" t="s">
        <v>1</v>
      </c>
      <c r="D2" s="26" t="s">
        <v>32</v>
      </c>
      <c r="E2" s="26"/>
      <c r="F2" s="26"/>
      <c r="G2" s="26"/>
      <c r="H2" s="26"/>
      <c r="I2" s="26"/>
      <c r="J2" s="26"/>
      <c r="K2" s="26"/>
      <c r="L2" s="26" t="s">
        <v>36</v>
      </c>
      <c r="M2" s="26"/>
      <c r="N2" s="26"/>
      <c r="O2" s="25" t="s">
        <v>37</v>
      </c>
      <c r="P2" s="25"/>
      <c r="Q2" s="25"/>
      <c r="R2" s="25"/>
      <c r="S2" s="2" t="s">
        <v>40</v>
      </c>
      <c r="T2" s="2" t="s">
        <v>35</v>
      </c>
      <c r="U2" s="2" t="s">
        <v>38</v>
      </c>
      <c r="V2" s="24" t="s">
        <v>48</v>
      </c>
    </row>
    <row r="3" spans="2:23" s="4" customFormat="1" ht="57" customHeight="1">
      <c r="B3" s="35"/>
      <c r="C3" s="35"/>
      <c r="D3" s="3" t="s">
        <v>41</v>
      </c>
      <c r="E3" s="3" t="s">
        <v>2</v>
      </c>
      <c r="F3" s="3" t="s">
        <v>26</v>
      </c>
      <c r="G3" s="3" t="s">
        <v>27</v>
      </c>
      <c r="H3" s="3" t="s">
        <v>33</v>
      </c>
      <c r="I3" s="3" t="s">
        <v>34</v>
      </c>
      <c r="J3" s="3" t="s">
        <v>39</v>
      </c>
      <c r="K3" s="3" t="s">
        <v>28</v>
      </c>
      <c r="L3" s="3" t="s">
        <v>4</v>
      </c>
      <c r="M3" s="3" t="s">
        <v>5</v>
      </c>
      <c r="N3" s="3" t="s">
        <v>25</v>
      </c>
      <c r="O3" s="3" t="s">
        <v>6</v>
      </c>
      <c r="P3" s="3" t="s">
        <v>7</v>
      </c>
      <c r="Q3" s="3" t="s">
        <v>8</v>
      </c>
      <c r="R3" s="3" t="s">
        <v>29</v>
      </c>
      <c r="S3" s="3" t="s">
        <v>3</v>
      </c>
      <c r="T3" s="3" t="s">
        <v>30</v>
      </c>
      <c r="U3" s="3" t="s">
        <v>46</v>
      </c>
      <c r="V3" s="3" t="s">
        <v>47</v>
      </c>
    </row>
    <row r="4" spans="2:23">
      <c r="B4" s="5" t="s">
        <v>9</v>
      </c>
      <c r="C4" s="5" t="s">
        <v>20</v>
      </c>
      <c r="D4" s="6">
        <f>80*13</f>
        <v>1040</v>
      </c>
      <c r="E4" s="6">
        <v>13</v>
      </c>
      <c r="F4" s="6">
        <v>2</v>
      </c>
      <c r="G4" s="6">
        <v>2</v>
      </c>
      <c r="H4" s="7">
        <v>23</v>
      </c>
      <c r="I4" s="7">
        <v>3</v>
      </c>
      <c r="J4" s="6">
        <v>2</v>
      </c>
      <c r="K4" s="6">
        <f>80*13</f>
        <v>1040</v>
      </c>
      <c r="L4" s="6">
        <f t="shared" ref="L4" si="0">80*13</f>
        <v>1040</v>
      </c>
      <c r="M4" s="6">
        <f t="shared" ref="M4:M10" si="1">L4*1.1</f>
        <v>1144</v>
      </c>
      <c r="N4" s="8">
        <v>300</v>
      </c>
      <c r="O4" s="6">
        <v>395</v>
      </c>
      <c r="P4" s="6">
        <v>120</v>
      </c>
      <c r="Q4" s="6">
        <f>O4+P4</f>
        <v>515</v>
      </c>
      <c r="R4" s="6">
        <v>400</v>
      </c>
      <c r="S4" s="6">
        <v>32</v>
      </c>
      <c r="T4" s="9" t="s">
        <v>24</v>
      </c>
      <c r="U4" s="10">
        <v>127</v>
      </c>
      <c r="V4" s="10">
        <v>1</v>
      </c>
      <c r="W4" s="11"/>
    </row>
    <row r="5" spans="2:23">
      <c r="B5" s="5" t="s">
        <v>10</v>
      </c>
      <c r="C5" s="5" t="s">
        <v>21</v>
      </c>
      <c r="D5" s="6">
        <f>80*4</f>
        <v>320</v>
      </c>
      <c r="E5" s="6">
        <v>4</v>
      </c>
      <c r="F5" s="6"/>
      <c r="G5" s="6">
        <v>2</v>
      </c>
      <c r="H5" s="7">
        <v>7</v>
      </c>
      <c r="I5" s="7">
        <v>1</v>
      </c>
      <c r="J5" s="6">
        <v>2</v>
      </c>
      <c r="K5" s="6">
        <f>80*4</f>
        <v>320</v>
      </c>
      <c r="L5" s="6">
        <f t="shared" ref="L5" si="2">80*4</f>
        <v>320</v>
      </c>
      <c r="M5" s="6">
        <f t="shared" si="1"/>
        <v>352</v>
      </c>
      <c r="N5" s="8">
        <v>0</v>
      </c>
      <c r="O5" s="6">
        <v>135</v>
      </c>
      <c r="P5" s="6">
        <v>30</v>
      </c>
      <c r="Q5" s="6">
        <f t="shared" ref="Q5:Q11" si="3">O5+P5</f>
        <v>165</v>
      </c>
      <c r="R5" s="6"/>
      <c r="S5" s="6">
        <v>15</v>
      </c>
      <c r="T5" s="9" t="s">
        <v>11</v>
      </c>
      <c r="U5" s="10">
        <v>37</v>
      </c>
      <c r="V5" s="10"/>
      <c r="W5" s="11"/>
    </row>
    <row r="6" spans="2:23">
      <c r="B6" s="5" t="s">
        <v>31</v>
      </c>
      <c r="C6" s="5" t="s">
        <v>42</v>
      </c>
      <c r="D6" s="6">
        <v>72</v>
      </c>
      <c r="E6" s="6">
        <v>1</v>
      </c>
      <c r="F6" s="6"/>
      <c r="G6" s="6">
        <v>2</v>
      </c>
      <c r="H6" s="7">
        <v>1</v>
      </c>
      <c r="I6" s="7">
        <v>1</v>
      </c>
      <c r="J6" s="6">
        <v>2</v>
      </c>
      <c r="K6" s="6">
        <v>72</v>
      </c>
      <c r="L6" s="6">
        <v>72</v>
      </c>
      <c r="M6" s="12">
        <f t="shared" si="1"/>
        <v>79.2</v>
      </c>
      <c r="N6" s="8">
        <v>30</v>
      </c>
      <c r="O6" s="6">
        <v>26</v>
      </c>
      <c r="P6" s="6">
        <v>3</v>
      </c>
      <c r="Q6" s="6">
        <f t="shared" si="3"/>
        <v>29</v>
      </c>
      <c r="R6" s="6"/>
      <c r="S6" s="6">
        <v>3</v>
      </c>
      <c r="T6" s="9" t="s">
        <v>11</v>
      </c>
      <c r="U6" s="13">
        <v>10</v>
      </c>
      <c r="V6" s="13"/>
      <c r="W6" s="11"/>
    </row>
    <row r="7" spans="2:23">
      <c r="B7" s="5" t="s">
        <v>12</v>
      </c>
      <c r="C7" s="5" t="s">
        <v>43</v>
      </c>
      <c r="D7" s="6">
        <v>72</v>
      </c>
      <c r="E7" s="6">
        <v>1</v>
      </c>
      <c r="F7" s="6"/>
      <c r="G7" s="6">
        <v>2</v>
      </c>
      <c r="H7" s="7">
        <v>1</v>
      </c>
      <c r="I7" s="7">
        <v>1</v>
      </c>
      <c r="J7" s="6">
        <v>2</v>
      </c>
      <c r="K7" s="6">
        <v>72</v>
      </c>
      <c r="L7" s="6">
        <v>72</v>
      </c>
      <c r="M7" s="12">
        <f t="shared" si="1"/>
        <v>79.2</v>
      </c>
      <c r="N7" s="8">
        <v>30</v>
      </c>
      <c r="O7" s="6">
        <v>6</v>
      </c>
      <c r="P7" s="6">
        <v>1</v>
      </c>
      <c r="Q7" s="6">
        <f t="shared" si="3"/>
        <v>7</v>
      </c>
      <c r="R7" s="6"/>
      <c r="S7" s="6">
        <v>3</v>
      </c>
      <c r="T7" s="9" t="s">
        <v>11</v>
      </c>
      <c r="U7" s="13">
        <v>4</v>
      </c>
      <c r="V7" s="13"/>
      <c r="W7" s="11"/>
    </row>
    <row r="8" spans="2:23">
      <c r="B8" s="5" t="s">
        <v>13</v>
      </c>
      <c r="C8" s="5" t="s">
        <v>22</v>
      </c>
      <c r="D8" s="6">
        <v>72</v>
      </c>
      <c r="E8" s="6">
        <v>1</v>
      </c>
      <c r="F8" s="6"/>
      <c r="G8" s="6">
        <v>2</v>
      </c>
      <c r="H8" s="7">
        <v>1</v>
      </c>
      <c r="I8" s="7">
        <v>1</v>
      </c>
      <c r="J8" s="6">
        <v>2</v>
      </c>
      <c r="K8" s="6">
        <v>72</v>
      </c>
      <c r="L8" s="6">
        <v>72</v>
      </c>
      <c r="M8" s="12">
        <f t="shared" si="1"/>
        <v>79.2</v>
      </c>
      <c r="N8" s="8">
        <v>30</v>
      </c>
      <c r="O8" s="6">
        <v>13</v>
      </c>
      <c r="P8" s="6">
        <v>1</v>
      </c>
      <c r="Q8" s="6">
        <f t="shared" si="3"/>
        <v>14</v>
      </c>
      <c r="R8" s="6"/>
      <c r="S8" s="6">
        <v>3</v>
      </c>
      <c r="T8" s="9" t="s">
        <v>11</v>
      </c>
      <c r="U8" s="13">
        <v>2</v>
      </c>
      <c r="V8" s="13"/>
      <c r="W8" s="11"/>
    </row>
    <row r="9" spans="2:23">
      <c r="B9" s="5" t="s">
        <v>14</v>
      </c>
      <c r="C9" s="5" t="s">
        <v>44</v>
      </c>
      <c r="D9" s="6">
        <v>72</v>
      </c>
      <c r="E9" s="6">
        <v>1</v>
      </c>
      <c r="F9" s="6"/>
      <c r="G9" s="6">
        <v>2</v>
      </c>
      <c r="H9" s="7">
        <v>1</v>
      </c>
      <c r="I9" s="7">
        <v>1</v>
      </c>
      <c r="J9" s="6">
        <v>2</v>
      </c>
      <c r="K9" s="6">
        <v>72</v>
      </c>
      <c r="L9" s="6">
        <v>72</v>
      </c>
      <c r="M9" s="12">
        <f t="shared" si="1"/>
        <v>79.2</v>
      </c>
      <c r="N9" s="8">
        <v>30</v>
      </c>
      <c r="O9" s="6">
        <v>40</v>
      </c>
      <c r="P9" s="6">
        <v>5</v>
      </c>
      <c r="Q9" s="6">
        <f t="shared" si="3"/>
        <v>45</v>
      </c>
      <c r="R9" s="6"/>
      <c r="S9" s="6">
        <v>3</v>
      </c>
      <c r="T9" s="9" t="s">
        <v>11</v>
      </c>
      <c r="U9" s="13">
        <v>4</v>
      </c>
      <c r="V9" s="13"/>
      <c r="W9" s="11"/>
    </row>
    <row r="10" spans="2:23">
      <c r="B10" s="5" t="s">
        <v>15</v>
      </c>
      <c r="C10" s="5" t="s">
        <v>16</v>
      </c>
      <c r="D10" s="6">
        <v>172</v>
      </c>
      <c r="E10" s="14">
        <v>1</v>
      </c>
      <c r="F10" s="14"/>
      <c r="G10" s="6">
        <v>2</v>
      </c>
      <c r="H10" s="7">
        <v>4</v>
      </c>
      <c r="I10" s="7">
        <v>0</v>
      </c>
      <c r="J10" s="6">
        <v>2</v>
      </c>
      <c r="K10" s="6">
        <v>172</v>
      </c>
      <c r="L10" s="6">
        <v>172</v>
      </c>
      <c r="M10" s="12">
        <f t="shared" si="1"/>
        <v>189.20000000000002</v>
      </c>
      <c r="N10" s="8">
        <v>50</v>
      </c>
      <c r="O10" s="6">
        <v>35</v>
      </c>
      <c r="P10" s="6">
        <v>4</v>
      </c>
      <c r="Q10" s="6">
        <f t="shared" si="3"/>
        <v>39</v>
      </c>
      <c r="R10" s="6"/>
      <c r="S10" s="6">
        <v>3</v>
      </c>
      <c r="T10" s="9" t="s">
        <v>11</v>
      </c>
      <c r="U10" s="13">
        <v>3</v>
      </c>
      <c r="V10" s="13"/>
      <c r="W10" s="11"/>
    </row>
    <row r="11" spans="2:23">
      <c r="B11" s="5" t="s">
        <v>17</v>
      </c>
      <c r="C11" s="5" t="s">
        <v>23</v>
      </c>
      <c r="D11" s="7">
        <v>72</v>
      </c>
      <c r="E11" s="7">
        <v>1</v>
      </c>
      <c r="F11" s="7"/>
      <c r="G11" s="6">
        <v>2</v>
      </c>
      <c r="H11" s="7">
        <v>1</v>
      </c>
      <c r="I11" s="7">
        <v>1</v>
      </c>
      <c r="J11" s="6">
        <v>2</v>
      </c>
      <c r="K11" s="7">
        <v>72</v>
      </c>
      <c r="L11" s="6">
        <v>72</v>
      </c>
      <c r="M11" s="6">
        <v>79</v>
      </c>
      <c r="N11" s="8">
        <v>30</v>
      </c>
      <c r="O11" s="6">
        <v>50</v>
      </c>
      <c r="P11" s="6">
        <v>12</v>
      </c>
      <c r="Q11" s="6">
        <f t="shared" si="3"/>
        <v>62</v>
      </c>
      <c r="R11" s="6"/>
      <c r="S11" s="6">
        <v>3</v>
      </c>
      <c r="T11" s="9" t="s">
        <v>11</v>
      </c>
      <c r="U11" s="13">
        <v>4</v>
      </c>
      <c r="V11" s="13"/>
      <c r="W11" s="11"/>
    </row>
    <row r="12" spans="2:23" ht="9" customHeight="1">
      <c r="B12" s="32"/>
      <c r="C12" s="33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</row>
    <row r="13" spans="2:23" ht="15">
      <c r="B13" s="27" t="s">
        <v>18</v>
      </c>
      <c r="C13" s="28"/>
      <c r="D13" s="17">
        <f>SUM(D4:D11)</f>
        <v>1892</v>
      </c>
      <c r="E13" s="17"/>
      <c r="F13" s="17">
        <f>SUM(F4:F12)</f>
        <v>2</v>
      </c>
      <c r="G13" s="17">
        <f>SUM(G4:G12)</f>
        <v>16</v>
      </c>
      <c r="H13" s="17">
        <f t="shared" ref="H13:I13" si="4">SUM(H4:H12)</f>
        <v>39</v>
      </c>
      <c r="I13" s="17">
        <f t="shared" si="4"/>
        <v>9</v>
      </c>
      <c r="J13" s="17"/>
      <c r="K13" s="17"/>
      <c r="L13" s="17">
        <f>SUM(L4:L11)</f>
        <v>1892</v>
      </c>
      <c r="M13" s="18">
        <f>SUM(M4:M11)</f>
        <v>2081</v>
      </c>
      <c r="N13" s="19"/>
      <c r="O13" s="19">
        <f>SUM(O4:O11)</f>
        <v>700</v>
      </c>
      <c r="P13" s="19">
        <f>SUM(P4:P11)</f>
        <v>176</v>
      </c>
      <c r="Q13" s="19">
        <f>O13+P13</f>
        <v>876</v>
      </c>
      <c r="R13" s="6"/>
      <c r="S13" s="17">
        <f>SUM(S4:S11)</f>
        <v>65</v>
      </c>
      <c r="T13" s="17"/>
      <c r="U13" s="9">
        <f>SUM(U4:U11)</f>
        <v>191</v>
      </c>
      <c r="V13" s="9"/>
    </row>
    <row r="14" spans="2:23" ht="15">
      <c r="B14" s="27" t="s">
        <v>19</v>
      </c>
      <c r="C14" s="28"/>
      <c r="D14" s="20">
        <v>2160</v>
      </c>
      <c r="E14" s="20"/>
      <c r="F14" s="20"/>
      <c r="G14" s="20"/>
      <c r="H14" s="20">
        <v>40</v>
      </c>
      <c r="I14" s="20"/>
      <c r="J14" s="20"/>
      <c r="K14" s="20"/>
      <c r="L14" s="20">
        <v>2160</v>
      </c>
      <c r="M14" s="18">
        <f>M13*1.1</f>
        <v>2289.1000000000004</v>
      </c>
      <c r="N14" s="18"/>
      <c r="O14" s="19">
        <f>O13*10%+O13</f>
        <v>770</v>
      </c>
      <c r="P14" s="18">
        <f>P13*10%+P13</f>
        <v>193.6</v>
      </c>
      <c r="Q14" s="18">
        <f>SUM(O14:P14)</f>
        <v>963.6</v>
      </c>
      <c r="R14" s="6"/>
      <c r="S14" s="20">
        <v>71</v>
      </c>
      <c r="T14" s="6"/>
      <c r="U14" s="18">
        <f>U13*20%+U13</f>
        <v>229.2</v>
      </c>
      <c r="V14" s="18"/>
    </row>
    <row r="15" spans="2:23">
      <c r="M15" s="21"/>
    </row>
    <row r="17" spans="12:19">
      <c r="S17" s="21"/>
    </row>
    <row r="19" spans="12:19">
      <c r="M19" s="21"/>
    </row>
    <row r="20" spans="12:19">
      <c r="L20" s="21"/>
      <c r="M20" s="21"/>
    </row>
  </sheetData>
  <mergeCells count="9">
    <mergeCell ref="O2:R2"/>
    <mergeCell ref="D2:K2"/>
    <mergeCell ref="B13:C13"/>
    <mergeCell ref="D1:V1"/>
    <mergeCell ref="B14:C14"/>
    <mergeCell ref="B12:C12"/>
    <mergeCell ref="B2:B3"/>
    <mergeCell ref="C2:C3"/>
    <mergeCell ref="L2:N2"/>
  </mergeCells>
  <pageMargins left="0.75" right="0.75" top="1" bottom="1" header="0.5" footer="0.5"/>
  <ignoredErrors>
    <ignoredError sqref="Q13" formula="1"/>
    <ignoredError sqref="F13:I13" emptyCellReference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Anexo1Cantidades</vt:lpstr>
    </vt:vector>
  </TitlesOfParts>
  <Company>IKON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López B.</dc:creator>
  <cp:lastModifiedBy>Luffi</cp:lastModifiedBy>
  <dcterms:created xsi:type="dcterms:W3CDTF">2017-05-25T00:44:08Z</dcterms:created>
  <dcterms:modified xsi:type="dcterms:W3CDTF">2017-06-11T17:03:49Z</dcterms:modified>
</cp:coreProperties>
</file>